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2026 HOY\Informes Mensuales Año 2026\Abril de 2026\Segunda Quincena de Abril de 2026\Obligacion 3 Ejecucion de la Formacion por ficha\2. Registros de inasistencia OK\FICHA 3065596 Jose Dimas\"/>
    </mc:Choice>
  </mc:AlternateContent>
  <xr:revisionPtr revIDLastSave="0" documentId="13_ncr:1_{EBAD4B75-E457-4126-8BBC-CF7238077062}" xr6:coauthVersionLast="47" xr6:coauthVersionMax="47" xr10:uidLastSave="{00000000-0000-0000-0000-000000000000}"/>
  <bookViews>
    <workbookView xWindow="-120" yWindow="-120" windowWidth="20730" windowHeight="11040" firstSheet="3" activeTab="4" xr2:uid="{00000000-000D-0000-FFFF-FFFF00000000}"/>
  </bookViews>
  <sheets>
    <sheet name="GRUPOS DE PROYECTO " sheetId="15" r:id="rId1"/>
    <sheet name="DATOS FICHA" sheetId="4" r:id="rId2"/>
    <sheet name="FEBRERO DE 2026" sheetId="41" r:id="rId3"/>
    <sheet name="MARZO DE 2026" sheetId="43" r:id="rId4"/>
    <sheet name="ABRIL DE 2026" sheetId="44" r:id="rId5"/>
    <sheet name="grupos de Pymes" sheetId="42" r:id="rId6"/>
  </sheets>
  <definedNames>
    <definedName name="_xlnm._FilterDatabase" localSheetId="1" hidden="1">'DATOS FICHA'!#REF!</definedName>
    <definedName name="_xlnm.Print_Area" localSheetId="4">'ABRIL DE 2026'!$A$1:$CD$38</definedName>
    <definedName name="_xlnm.Print_Area" localSheetId="2">'FEBRERO DE 2026'!$A$1:$CD$38</definedName>
    <definedName name="_xlnm.Print_Area" localSheetId="5">'grupos de Pymes'!$A$1:$CJ$31</definedName>
    <definedName name="_xlnm.Print_Area" localSheetId="3">'MARZO DE 2026'!$A$1:$CD$38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A31" i="44" l="1"/>
  <c r="BY31" i="44"/>
  <c r="CC31" i="44" s="1"/>
  <c r="A31" i="44"/>
  <c r="CA29" i="44"/>
  <c r="BY29" i="44"/>
  <c r="CC29" i="44" s="1"/>
  <c r="CA28" i="44"/>
  <c r="BY28" i="44"/>
  <c r="CA27" i="44"/>
  <c r="BY27" i="44"/>
  <c r="CA26" i="44"/>
  <c r="BY26" i="44"/>
  <c r="CA25" i="44"/>
  <c r="BY25" i="44"/>
  <c r="CC25" i="44" s="1"/>
  <c r="CA24" i="44"/>
  <c r="BY24" i="44"/>
  <c r="CC24" i="44" s="1"/>
  <c r="CA23" i="44"/>
  <c r="BY23" i="44"/>
  <c r="CA22" i="44"/>
  <c r="BY22" i="44"/>
  <c r="CA21" i="44"/>
  <c r="BY21" i="44"/>
  <c r="CC21" i="44" s="1"/>
  <c r="CA20" i="44"/>
  <c r="BY20" i="44"/>
  <c r="CC20" i="44" s="1"/>
  <c r="CA19" i="44"/>
  <c r="BY19" i="44"/>
  <c r="CA18" i="44"/>
  <c r="BY18" i="44"/>
  <c r="CA17" i="44"/>
  <c r="BY17" i="44"/>
  <c r="CC17" i="44" s="1"/>
  <c r="CA16" i="44"/>
  <c r="BY16" i="44"/>
  <c r="CC16" i="44" s="1"/>
  <c r="CA15" i="44"/>
  <c r="BY15" i="44"/>
  <c r="A15" i="44"/>
  <c r="A16" i="44" s="1"/>
  <c r="A17" i="44" s="1"/>
  <c r="A18" i="44" s="1"/>
  <c r="A19" i="44" s="1"/>
  <c r="A20" i="44" s="1"/>
  <c r="A21" i="44" s="1"/>
  <c r="A22" i="44" s="1"/>
  <c r="A23" i="44" s="1"/>
  <c r="A24" i="44" s="1"/>
  <c r="A25" i="44" s="1"/>
  <c r="A26" i="44" s="1"/>
  <c r="A27" i="44" s="1"/>
  <c r="A28" i="44" s="1"/>
  <c r="A29" i="44" s="1"/>
  <c r="CA14" i="44"/>
  <c r="BY14" i="44"/>
  <c r="A14" i="44"/>
  <c r="CA13" i="44"/>
  <c r="BY13" i="44"/>
  <c r="Q11" i="44"/>
  <c r="S11" i="44" s="1"/>
  <c r="U11" i="44" s="1"/>
  <c r="W11" i="44" s="1"/>
  <c r="Y11" i="44" s="1"/>
  <c r="AA11" i="44" s="1"/>
  <c r="AC11" i="44" s="1"/>
  <c r="AE11" i="44" s="1"/>
  <c r="AG11" i="44" s="1"/>
  <c r="AI11" i="44" s="1"/>
  <c r="AK11" i="44" s="1"/>
  <c r="AM11" i="44" s="1"/>
  <c r="AO11" i="44" s="1"/>
  <c r="AQ11" i="44" s="1"/>
  <c r="AS11" i="44" s="1"/>
  <c r="AU11" i="44" s="1"/>
  <c r="AW11" i="44" s="1"/>
  <c r="AY11" i="44" s="1"/>
  <c r="BA11" i="44" s="1"/>
  <c r="BC11" i="44" s="1"/>
  <c r="BE11" i="44" s="1"/>
  <c r="BG11" i="44" s="1"/>
  <c r="BI11" i="44" s="1"/>
  <c r="BK11" i="44" s="1"/>
  <c r="BM11" i="44" s="1"/>
  <c r="BO11" i="44" s="1"/>
  <c r="BQ11" i="44" s="1"/>
  <c r="BS11" i="44" s="1"/>
  <c r="BU11" i="44" s="1"/>
  <c r="BW11" i="44" s="1"/>
  <c r="BS11" i="43"/>
  <c r="BU11" i="43" s="1"/>
  <c r="BW11" i="43" s="1"/>
  <c r="CA31" i="43"/>
  <c r="BY31" i="43"/>
  <c r="CC31" i="43" s="1"/>
  <c r="A31" i="43"/>
  <c r="CA29" i="43"/>
  <c r="BY29" i="43"/>
  <c r="CA28" i="43"/>
  <c r="BY28" i="43"/>
  <c r="CA27" i="43"/>
  <c r="BY27" i="43"/>
  <c r="CA26" i="43"/>
  <c r="BY26" i="43"/>
  <c r="CA25" i="43"/>
  <c r="BY25" i="43"/>
  <c r="CA24" i="43"/>
  <c r="BY24" i="43"/>
  <c r="CA23" i="43"/>
  <c r="BY23" i="43"/>
  <c r="CA22" i="43"/>
  <c r="BY22" i="43"/>
  <c r="CA21" i="43"/>
  <c r="BY21" i="43"/>
  <c r="CA20" i="43"/>
  <c r="BY20" i="43"/>
  <c r="CA19" i="43"/>
  <c r="BY19" i="43"/>
  <c r="CA18" i="43"/>
  <c r="BY18" i="43"/>
  <c r="CA17" i="43"/>
  <c r="BY17" i="43"/>
  <c r="CA16" i="43"/>
  <c r="BY16" i="43"/>
  <c r="CA15" i="43"/>
  <c r="BY15" i="43"/>
  <c r="A15" i="43"/>
  <c r="A16" i="43" s="1"/>
  <c r="A17" i="43" s="1"/>
  <c r="A18" i="43" s="1"/>
  <c r="A19" i="43" s="1"/>
  <c r="A20" i="43" s="1"/>
  <c r="A21" i="43" s="1"/>
  <c r="A22" i="43" s="1"/>
  <c r="A23" i="43" s="1"/>
  <c r="A24" i="43" s="1"/>
  <c r="A25" i="43" s="1"/>
  <c r="A26" i="43" s="1"/>
  <c r="A27" i="43" s="1"/>
  <c r="A28" i="43" s="1"/>
  <c r="A29" i="43" s="1"/>
  <c r="CA14" i="43"/>
  <c r="BY14" i="43"/>
  <c r="CC14" i="43" s="1"/>
  <c r="A14" i="43"/>
  <c r="CA13" i="43"/>
  <c r="BY13" i="43"/>
  <c r="Q11" i="43"/>
  <c r="S11" i="43" s="1"/>
  <c r="U11" i="43" s="1"/>
  <c r="W11" i="43" s="1"/>
  <c r="Y11" i="43" s="1"/>
  <c r="AA11" i="43" s="1"/>
  <c r="AC11" i="43" s="1"/>
  <c r="AE11" i="43" s="1"/>
  <c r="AG11" i="43" s="1"/>
  <c r="AI11" i="43" s="1"/>
  <c r="AK11" i="43" s="1"/>
  <c r="AM11" i="43" s="1"/>
  <c r="AO11" i="43" s="1"/>
  <c r="AQ11" i="43" s="1"/>
  <c r="AS11" i="43" s="1"/>
  <c r="AU11" i="43" s="1"/>
  <c r="AW11" i="43" s="1"/>
  <c r="AY11" i="43" s="1"/>
  <c r="BA11" i="43" s="1"/>
  <c r="BC11" i="43" s="1"/>
  <c r="BE11" i="43" s="1"/>
  <c r="BG11" i="43" s="1"/>
  <c r="BI11" i="43" s="1"/>
  <c r="BK11" i="43" s="1"/>
  <c r="BM11" i="43" s="1"/>
  <c r="BO11" i="43" s="1"/>
  <c r="BQ11" i="43" s="1"/>
  <c r="A14" i="42"/>
  <c r="A15" i="42" s="1"/>
  <c r="A17" i="42" s="1"/>
  <c r="A20" i="42" s="1"/>
  <c r="A23" i="42" s="1"/>
  <c r="A24" i="42" s="1"/>
  <c r="A25" i="42" s="1"/>
  <c r="A26" i="42" s="1"/>
  <c r="A27" i="42" s="1"/>
  <c r="A28" i="42" s="1"/>
  <c r="A29" i="42" s="1"/>
  <c r="CA31" i="41"/>
  <c r="BY31" i="41"/>
  <c r="A31" i="41"/>
  <c r="CA29" i="41"/>
  <c r="BY29" i="41"/>
  <c r="CA28" i="41"/>
  <c r="BY28" i="41"/>
  <c r="CA27" i="41"/>
  <c r="BY27" i="41"/>
  <c r="CA26" i="41"/>
  <c r="BY26" i="41"/>
  <c r="CA25" i="41"/>
  <c r="BY25" i="41"/>
  <c r="CA24" i="41"/>
  <c r="BY24" i="41"/>
  <c r="CA23" i="41"/>
  <c r="BY23" i="41"/>
  <c r="CA22" i="41"/>
  <c r="BY22" i="41"/>
  <c r="CA21" i="41"/>
  <c r="BY21" i="41"/>
  <c r="CA20" i="41"/>
  <c r="BY20" i="41"/>
  <c r="CA19" i="41"/>
  <c r="BY19" i="41"/>
  <c r="CA18" i="41"/>
  <c r="BY18" i="41"/>
  <c r="CA17" i="41"/>
  <c r="BY17" i="41"/>
  <c r="CA16" i="41"/>
  <c r="BY16" i="41"/>
  <c r="CA15" i="41"/>
  <c r="BY15" i="41"/>
  <c r="CA14" i="41"/>
  <c r="BY14" i="41"/>
  <c r="A14" i="4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CA13" i="41"/>
  <c r="BY13" i="41"/>
  <c r="Q11" i="41"/>
  <c r="S11" i="41" s="1"/>
  <c r="U11" i="41" s="1"/>
  <c r="W11" i="41" s="1"/>
  <c r="Y11" i="41" s="1"/>
  <c r="AA11" i="41" s="1"/>
  <c r="AC11" i="41" s="1"/>
  <c r="AE11" i="41" s="1"/>
  <c r="AG11" i="41" s="1"/>
  <c r="AI11" i="41" s="1"/>
  <c r="AK11" i="41" s="1"/>
  <c r="AM11" i="41" s="1"/>
  <c r="AO11" i="41" s="1"/>
  <c r="AQ11" i="41" s="1"/>
  <c r="AS11" i="41" s="1"/>
  <c r="AU11" i="41" s="1"/>
  <c r="AW11" i="41" s="1"/>
  <c r="AY11" i="41" s="1"/>
  <c r="BA11" i="41" s="1"/>
  <c r="BC11" i="41" s="1"/>
  <c r="BE11" i="41" s="1"/>
  <c r="BG11" i="41" s="1"/>
  <c r="BI11" i="41" s="1"/>
  <c r="BK11" i="41" s="1"/>
  <c r="BM11" i="41" s="1"/>
  <c r="BO11" i="41" s="1"/>
  <c r="BQ11" i="41" s="1"/>
  <c r="CC13" i="44" l="1"/>
  <c r="CC28" i="44"/>
  <c r="CC18" i="44"/>
  <c r="CC22" i="44"/>
  <c r="CC26" i="44"/>
  <c r="CC18" i="43"/>
  <c r="CC22" i="43"/>
  <c r="CC26" i="43"/>
  <c r="CC14" i="44"/>
  <c r="CC15" i="44"/>
  <c r="CC19" i="44"/>
  <c r="CC23" i="44"/>
  <c r="CC27" i="44"/>
  <c r="CC29" i="43"/>
  <c r="CC28" i="43"/>
  <c r="CC15" i="43"/>
  <c r="CC19" i="43"/>
  <c r="CC23" i="43"/>
  <c r="CC27" i="43"/>
  <c r="CC13" i="43"/>
  <c r="CC16" i="43"/>
  <c r="CC20" i="43"/>
  <c r="CC24" i="43"/>
  <c r="CC17" i="43"/>
  <c r="CC21" i="43"/>
  <c r="CC25" i="43"/>
  <c r="CC21" i="41"/>
  <c r="CC25" i="41"/>
  <c r="CC29" i="41"/>
  <c r="CC23" i="41"/>
  <c r="CC19" i="41"/>
  <c r="CC17" i="41"/>
  <c r="CC15" i="41"/>
  <c r="CC13" i="41"/>
  <c r="CC27" i="41"/>
  <c r="CC14" i="41"/>
  <c r="CC18" i="41"/>
  <c r="CC22" i="41"/>
  <c r="CC26" i="41"/>
  <c r="CC31" i="41"/>
  <c r="CC16" i="41"/>
  <c r="CC20" i="41"/>
  <c r="CC24" i="41"/>
  <c r="CC28" i="41"/>
</calcChain>
</file>

<file path=xl/sharedStrings.xml><?xml version="1.0" encoding="utf-8"?>
<sst xmlns="http://schemas.openxmlformats.org/spreadsheetml/2006/main" count="740" uniqueCount="185">
  <si>
    <t>Nombre</t>
  </si>
  <si>
    <t>Estado</t>
  </si>
  <si>
    <t>Tipo de Documento</t>
  </si>
  <si>
    <t>Número de Documento</t>
  </si>
  <si>
    <t>Apellidos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</si>
  <si>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</si>
  <si>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</si>
  <si>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</si>
  <si>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</si>
  <si>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</si>
  <si>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</si>
  <si>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</si>
  <si>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</si>
  <si>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</si>
  <si>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</si>
  <si>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</si>
  <si>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</si>
  <si>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</si>
  <si>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</si>
  <si>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</si>
  <si>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</si>
  <si>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</si>
  <si>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</si>
  <si>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>Observaciones:  Convenciones  Asiste:A   o chulo  Falta: F   Retardo: R   Excusa: E   S: SUPLENTE</t>
  </si>
  <si>
    <t>*CE: CON EXCUSA</t>
  </si>
  <si>
    <t>SE:SIN EXCUSA</t>
  </si>
  <si>
    <t>Ficha de Caracterización:</t>
  </si>
  <si>
    <t>CODIGO</t>
  </si>
  <si>
    <t>VARON MENDEZ LILIANA</t>
  </si>
  <si>
    <t xml:space="preserve">EMPRESA PROYECTO </t>
  </si>
  <si>
    <t>APRENDICES</t>
  </si>
  <si>
    <t>Reporte de Aprendices</t>
  </si>
  <si>
    <t>Estado:</t>
  </si>
  <si>
    <t>EN EJECUCION</t>
  </si>
  <si>
    <t>Fecha del Reporte:</t>
  </si>
  <si>
    <t>Celular</t>
  </si>
  <si>
    <t>Correo Electrónico</t>
  </si>
  <si>
    <t>3065596 - COORDINACION EN SISTEMAS INTEGRADOS DE GESTION</t>
  </si>
  <si>
    <t>CC</t>
  </si>
  <si>
    <t>JHORMAN DAVID</t>
  </si>
  <si>
    <t>BASTIDAS CALLE</t>
  </si>
  <si>
    <t>jhormandavid2@gmail.com</t>
  </si>
  <si>
    <t>INDUCCION</t>
  </si>
  <si>
    <t>ANGIE LIZETH</t>
  </si>
  <si>
    <t>TABORDA ARANGO</t>
  </si>
  <si>
    <t>angielizethtaborda08@gmail.com</t>
  </si>
  <si>
    <t>MUÑOZ LUCUARA</t>
  </si>
  <si>
    <t>angelamariaml1005@gmail.com</t>
  </si>
  <si>
    <t>JUAN PABLO</t>
  </si>
  <si>
    <t>LOZADA ORTIZ</t>
  </si>
  <si>
    <t>juanchuito544@gmail.com</t>
  </si>
  <si>
    <t>JOINER ANDRES</t>
  </si>
  <si>
    <t>VALENCIA CUETIA</t>
  </si>
  <si>
    <t>valencia2413.2005@gmail.com</t>
  </si>
  <si>
    <t>YUDI TATIANA</t>
  </si>
  <si>
    <t>MICOLTA OBANDO</t>
  </si>
  <si>
    <t>ROBERTO CARLOS</t>
  </si>
  <si>
    <t>GUERRERO SANCHEZ</t>
  </si>
  <si>
    <t>rg1680478@gmail.com</t>
  </si>
  <si>
    <t>JHAN CARLOS</t>
  </si>
  <si>
    <t>ORDOÑEZ RAMIREZ</t>
  </si>
  <si>
    <t>ALEJANDRO</t>
  </si>
  <si>
    <t>MORA PERENGUEZ</t>
  </si>
  <si>
    <t>DAVID ANDRES</t>
  </si>
  <si>
    <t>JARAMILLO LONDOÑO</t>
  </si>
  <si>
    <t>3104463858</t>
  </si>
  <si>
    <t>davidandres112374@gmail.com</t>
  </si>
  <si>
    <t>ALICIA FERNANDA</t>
  </si>
  <si>
    <t>LOPEZ HERNANDEZ</t>
  </si>
  <si>
    <t>aliclh1504@gmail.com</t>
  </si>
  <si>
    <t>YASMIN ANDREA</t>
  </si>
  <si>
    <t>AMBUILA ROSERO</t>
  </si>
  <si>
    <t>JENNY DANIELA</t>
  </si>
  <si>
    <t>ROJAS ALDERETE</t>
  </si>
  <si>
    <t>jenny_89771@hotmail.com</t>
  </si>
  <si>
    <t>STEPHANNY</t>
  </si>
  <si>
    <t>RAMIREZ ORDOÑEZ</t>
  </si>
  <si>
    <t>3166656319</t>
  </si>
  <si>
    <t>stephy-2013@hotmail.com</t>
  </si>
  <si>
    <t>LUIS ENRIQUE</t>
  </si>
  <si>
    <t>ARAUJO RINCON</t>
  </si>
  <si>
    <t>luislear210@gmail.com</t>
  </si>
  <si>
    <t>HERMES DAVID</t>
  </si>
  <si>
    <t>QUINTANA BANDERAS</t>
  </si>
  <si>
    <t>3164157539</t>
  </si>
  <si>
    <t>CLAUDIA VIVIANA</t>
  </si>
  <si>
    <t>CHAMORRO CADENA</t>
  </si>
  <si>
    <t>cadenaclaudia118@gmail.com</t>
  </si>
  <si>
    <t>DIANA CAROLINA</t>
  </si>
  <si>
    <t>BANGUERA BALANTA</t>
  </si>
  <si>
    <t>KAROL VANESSA</t>
  </si>
  <si>
    <t>REYES GONZALEZ</t>
  </si>
  <si>
    <t>3217934053</t>
  </si>
  <si>
    <t>reyesgonzalezkarolvanessa@gmail.com</t>
  </si>
  <si>
    <t>LEINY YARITZA</t>
  </si>
  <si>
    <t>DIAZ ESCOBAR</t>
  </si>
  <si>
    <t>leinidi24@gmail.com</t>
  </si>
  <si>
    <t>GINNA ALEJANDRA</t>
  </si>
  <si>
    <t>SANTANDER UMBARILLA</t>
  </si>
  <si>
    <t>ginnasantander000@gmail.com</t>
  </si>
  <si>
    <t>NESLY NORUENGY</t>
  </si>
  <si>
    <t>CARREÑO ARDILA</t>
  </si>
  <si>
    <t>ardilanesly@gmail.com</t>
  </si>
  <si>
    <t>YASMIRA</t>
  </si>
  <si>
    <t>MONTAÑO FRANCO</t>
  </si>
  <si>
    <t xml:space="preserve">310 3743421 </t>
  </si>
  <si>
    <t>yasmira0279@gmail.com</t>
  </si>
  <si>
    <t>MIRYAM CONSTANZA</t>
  </si>
  <si>
    <t>QUINTERO MONDRAGON</t>
  </si>
  <si>
    <t>TI</t>
  </si>
  <si>
    <t>MARTHA ROSARIO</t>
  </si>
  <si>
    <t>GRUESO CAMPAZ</t>
  </si>
  <si>
    <t>gruesomartha7@gmail.com</t>
  </si>
  <si>
    <t>JUAN JOSE</t>
  </si>
  <si>
    <t>CAICEDO OLARTE</t>
  </si>
  <si>
    <t/>
  </si>
  <si>
    <t>caicedoolartejuanjose@gmail.com</t>
  </si>
  <si>
    <t>JUAN SEBASTIAN</t>
  </si>
  <si>
    <t>SAAVEDRA CAÑAVERAL</t>
  </si>
  <si>
    <t>JUAN CAMILO</t>
  </si>
  <si>
    <t>VARELA ESCALANTE</t>
  </si>
  <si>
    <t>3219754374</t>
  </si>
  <si>
    <t>camilovarela09@hotmail.com</t>
  </si>
  <si>
    <t>LAURA DANIELA</t>
  </si>
  <si>
    <t>DORADO MAÑUNGA</t>
  </si>
  <si>
    <t>laudorado77@gmail.com</t>
  </si>
  <si>
    <t>ISABELLA</t>
  </si>
  <si>
    <t>MONCADA NAVAS</t>
  </si>
  <si>
    <t>isamoncada0103@gmail.com</t>
  </si>
  <si>
    <t>AMBUILA ROSERO YASMIN ANDREA</t>
  </si>
  <si>
    <t>BANGUERA BALANTA DIANA CAROLINA</t>
  </si>
  <si>
    <t>CARREÑO ARDILA NESLY NORUENGY</t>
  </si>
  <si>
    <t>CHAMORRO CADENA CLAUDIA VIVIANA</t>
  </si>
  <si>
    <t>DORADO MAÑUNGA LAURA DANIELA</t>
  </si>
  <si>
    <t>JARAMILLO LONDOÑO DAVID ANDRES</t>
  </si>
  <si>
    <t>GRUESO CAMPAZ MARTHA ROSARIO</t>
  </si>
  <si>
    <t>LOPÉZ HERNANDEZ ALICIA FERNANDA</t>
  </si>
  <si>
    <t>LOZADA ORTIZ JUAN PABLO</t>
  </si>
  <si>
    <t>MONTAÑO FRANCO YASMIRA</t>
  </si>
  <si>
    <t>MONCADA NAVAS ISABELLA</t>
  </si>
  <si>
    <t>QUINTANA BANDERAS HERMES DAVID</t>
  </si>
  <si>
    <t>ORDOÑEZ RAMIREZ JHAN CARLOS</t>
  </si>
  <si>
    <t>QUINTERO MONDRAGON MIRYAM CONSTANZA</t>
  </si>
  <si>
    <t>TABORDA ARANGO ANGIE LIZETH</t>
  </si>
  <si>
    <t>VALENCIA CUETIA JOINER ANDRES</t>
  </si>
  <si>
    <t xml:space="preserve">TECNOLOGO COORDINACION EN SISTEMAS INTEGRADOS DE GESTION CSIG </t>
  </si>
  <si>
    <t>MORA PERENGUEZ ALEJANDRO</t>
  </si>
  <si>
    <t>´+</t>
  </si>
  <si>
    <t>MUÑOZ LUCUARA ANGELA MARIA</t>
  </si>
  <si>
    <t>ytmicolta20@gmail.com</t>
  </si>
  <si>
    <t>miryamconstanza@hotmail.com</t>
  </si>
  <si>
    <t>herdaquint@gmail.com</t>
  </si>
  <si>
    <t>juanse27082006@gmail.com</t>
  </si>
  <si>
    <t>jan_ordonez@soy.sena.edu.co</t>
  </si>
  <si>
    <t>alejandro.mora224@soy.sena.edu.co</t>
  </si>
  <si>
    <t xml:space="preserve">ANGELA MARIA </t>
  </si>
  <si>
    <t>3177992223 3171381091</t>
  </si>
  <si>
    <t>LIPAO DIGITAL MEDIA S.A.S.                      NIT 901538566 - 5</t>
  </si>
  <si>
    <t>JAVIER ARMANDO BARON PATARROYO - TECHOS Y CUBIERTAS DEL VALLE                     NIT 16780351 - 4</t>
  </si>
  <si>
    <t>RBA COLOMBIA S.A.S. BIC                                    NIT 900540921 - 1</t>
  </si>
  <si>
    <t>HIDROTEC STI S.A.S.                                                  NIT 890325878 - 4</t>
  </si>
  <si>
    <t>alejomorapere2006@gmail.com</t>
  </si>
  <si>
    <t>yasminandreaambuilarosero@gmail.com</t>
  </si>
  <si>
    <t>DIANA MARCELA NAVIA ANGULO -                    DMANA SPORT     NIT 38682062 - 0</t>
  </si>
  <si>
    <t>KEVIN ANDRES MEZA PALACIOS -       STUFFED BURGUER   NIT 1192792825 - 5</t>
  </si>
  <si>
    <t>karolina.cali@hotmail.com  karolinaquinonez@gmail.com</t>
  </si>
  <si>
    <t>jhancaordonez10@gmail.com</t>
  </si>
  <si>
    <t>JAMES HERNANDEZ PUYAR - VIDRIOS Y ALUMINIOS SAN NICOLAS                                      NIT 16763904-5</t>
  </si>
  <si>
    <t>aplazamiento mayo 2025</t>
  </si>
  <si>
    <t>desrccion pendiente por pasar</t>
  </si>
  <si>
    <t>desercion</t>
  </si>
  <si>
    <t>explicar las condioces aplazamiento</t>
  </si>
  <si>
    <t>Instructor(es): JULIAN ANDRES ORTEGA PAREDES</t>
  </si>
  <si>
    <t>A</t>
  </si>
  <si>
    <t>F</t>
  </si>
  <si>
    <t>RVA COLOMBIA S.A.S</t>
  </si>
  <si>
    <t>TECHOS Y CUBIERTAS DEL VALLE</t>
  </si>
  <si>
    <t>HIDROTEC SGI SA.S.</t>
  </si>
  <si>
    <t xml:space="preserve">VIDRIOS Y ALUMINIOS SAN NICOLAS </t>
  </si>
  <si>
    <t>STUFFD BURGER</t>
  </si>
  <si>
    <t>1. Proc. Dctos Y Registros</t>
  </si>
  <si>
    <t>LIPAO DIGITAL MEDIA S.A.S.</t>
  </si>
  <si>
    <t xml:space="preserve">EMPRESA PYME </t>
  </si>
  <si>
    <t>DMANA SPORT</t>
  </si>
  <si>
    <t>ALISTAMIENTO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</si>
</sst>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24"/>
      <color indexed="8"/>
      <name val="sansserif"/>
    </font>
    <font>
      <u/>
      <sz val="10"/>
      <color theme="10"/>
      <name val="Arial"/>
      <family val="2"/>
    </font>
    <font>
      <b/>
      <sz val="10"/>
      <color indexed="8"/>
      <name val="sansserif"/>
    </font>
    <font>
      <sz val="10"/>
      <color indexed="8"/>
      <name val="sansserif"/>
    </font>
    <font>
      <sz val="10"/>
      <name val="sansserif"/>
    </font>
    <font>
      <b/>
      <i/>
      <sz val="12"/>
      <name val="Arial"/>
      <family val="2"/>
    </font>
    <font>
      <b/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/>
      <top style="double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2" fillId="0" borderId="0" applyNumberFormat="0" applyFill="0" applyBorder="0" applyAlignment="0" applyProtection="0"/>
  </cellStyleXfs>
  <cellXfs count="367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4" fillId="4" borderId="33" xfId="0" applyFont="1" applyFill="1" applyBorder="1" applyAlignment="1">
      <alignment horizontal="center"/>
    </xf>
    <xf numFmtId="0" fontId="7" fillId="4" borderId="0" xfId="0" applyFont="1" applyFill="1"/>
    <xf numFmtId="0" fontId="4" fillId="4" borderId="35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2" fillId="4" borderId="38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20" xfId="0" applyFont="1" applyBorder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textRotation="255"/>
    </xf>
    <xf numFmtId="0" fontId="7" fillId="4" borderId="35" xfId="0" applyFont="1" applyFill="1" applyBorder="1" applyAlignment="1">
      <alignment vertical="center" textRotation="255"/>
    </xf>
    <xf numFmtId="0" fontId="2" fillId="4" borderId="39" xfId="0" applyFont="1" applyFill="1" applyBorder="1"/>
    <xf numFmtId="0" fontId="7" fillId="4" borderId="4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vertical="center" textRotation="255"/>
    </xf>
    <xf numFmtId="0" fontId="7" fillId="4" borderId="43" xfId="0" applyFont="1" applyFill="1" applyBorder="1" applyAlignment="1">
      <alignment horizontal="center" vertical="center" textRotation="255"/>
    </xf>
    <xf numFmtId="0" fontId="7" fillId="4" borderId="44" xfId="0" applyFont="1" applyFill="1" applyBorder="1" applyAlignment="1">
      <alignment horizontal="center" vertical="center"/>
    </xf>
    <xf numFmtId="0" fontId="2" fillId="4" borderId="22" xfId="0" applyFont="1" applyFill="1" applyBorder="1"/>
    <xf numFmtId="0" fontId="2" fillId="4" borderId="23" xfId="0" applyFont="1" applyFill="1" applyBorder="1"/>
    <xf numFmtId="0" fontId="7" fillId="4" borderId="40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0" fillId="0" borderId="58" xfId="0" applyBorder="1" applyAlignment="1">
      <alignment vertical="center"/>
    </xf>
    <xf numFmtId="0" fontId="14" fillId="0" borderId="0" xfId="0" applyFont="1" applyAlignment="1">
      <alignment horizontal="left" vertical="top" wrapText="1"/>
    </xf>
    <xf numFmtId="0" fontId="13" fillId="0" borderId="48" xfId="0" applyFont="1" applyBorder="1" applyAlignment="1">
      <alignment horizontal="left" vertical="top" wrapText="1"/>
    </xf>
    <xf numFmtId="0" fontId="13" fillId="0" borderId="49" xfId="0" applyFont="1" applyBorder="1" applyAlignment="1">
      <alignment horizontal="center" vertical="top" wrapText="1"/>
    </xf>
    <xf numFmtId="0" fontId="13" fillId="0" borderId="49" xfId="0" applyFont="1" applyBorder="1" applyAlignment="1">
      <alignment horizontal="left" vertical="top" wrapText="1"/>
    </xf>
    <xf numFmtId="0" fontId="14" fillId="0" borderId="51" xfId="0" applyFont="1" applyBorder="1" applyAlignment="1">
      <alignment horizontal="center" vertical="top" wrapText="1"/>
    </xf>
    <xf numFmtId="0" fontId="14" fillId="0" borderId="51" xfId="0" applyFont="1" applyBorder="1" applyAlignment="1">
      <alignment horizontal="left" vertical="top" wrapText="1"/>
    </xf>
    <xf numFmtId="0" fontId="14" fillId="0" borderId="60" xfId="0" applyFont="1" applyBorder="1" applyAlignment="1">
      <alignment horizontal="left" vertical="top" wrapText="1"/>
    </xf>
    <xf numFmtId="0" fontId="14" fillId="0" borderId="63" xfId="0" applyFont="1" applyBorder="1" applyAlignment="1">
      <alignment horizontal="left" vertical="top" wrapText="1"/>
    </xf>
    <xf numFmtId="0" fontId="14" fillId="0" borderId="60" xfId="0" applyFont="1" applyBorder="1" applyAlignment="1">
      <alignment horizontal="center" vertical="top" wrapText="1"/>
    </xf>
    <xf numFmtId="0" fontId="14" fillId="4" borderId="51" xfId="0" applyFont="1" applyFill="1" applyBorder="1" applyAlignment="1">
      <alignment horizontal="left" vertical="top" wrapText="1"/>
    </xf>
    <xf numFmtId="0" fontId="14" fillId="4" borderId="60" xfId="0" applyFont="1" applyFill="1" applyBorder="1" applyAlignment="1">
      <alignment horizontal="left" vertical="top" wrapText="1"/>
    </xf>
    <xf numFmtId="0" fontId="12" fillId="0" borderId="51" xfId="2" applyBorder="1" applyAlignment="1">
      <alignment horizontal="left" vertical="top" wrapText="1"/>
    </xf>
    <xf numFmtId="14" fontId="14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2" fillId="0" borderId="51" xfId="2" applyFont="1" applyBorder="1" applyAlignment="1">
      <alignment horizontal="left" vertical="top" wrapText="1"/>
    </xf>
    <xf numFmtId="0" fontId="15" fillId="0" borderId="51" xfId="0" applyFont="1" applyBorder="1" applyAlignment="1">
      <alignment horizontal="left" vertical="top" wrapText="1"/>
    </xf>
    <xf numFmtId="0" fontId="15" fillId="0" borderId="60" xfId="0" applyFont="1" applyBorder="1" applyAlignment="1">
      <alignment horizontal="left" vertical="top" wrapText="1"/>
    </xf>
    <xf numFmtId="0" fontId="14" fillId="4" borderId="51" xfId="0" applyFont="1" applyFill="1" applyBorder="1" applyAlignment="1">
      <alignment horizontal="center" vertical="top" wrapText="1"/>
    </xf>
    <xf numFmtId="0" fontId="14" fillId="4" borderId="60" xfId="0" applyFont="1" applyFill="1" applyBorder="1" applyAlignment="1">
      <alignment horizontal="center" vertical="top" wrapText="1"/>
    </xf>
    <xf numFmtId="0" fontId="12" fillId="0" borderId="51" xfId="2" applyBorder="1" applyAlignment="1">
      <alignment horizontal="center" vertical="top" wrapText="1"/>
    </xf>
    <xf numFmtId="0" fontId="0" fillId="0" borderId="52" xfId="0" applyBorder="1" applyAlignment="1">
      <alignment vertical="center"/>
    </xf>
    <xf numFmtId="0" fontId="0" fillId="0" borderId="65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32" xfId="0" applyBorder="1" applyAlignment="1">
      <alignment vertical="center"/>
    </xf>
    <xf numFmtId="0" fontId="16" fillId="4" borderId="35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12" fillId="5" borderId="51" xfId="2" applyFill="1" applyBorder="1" applyAlignment="1">
      <alignment horizontal="left" vertical="top" wrapText="1"/>
    </xf>
    <xf numFmtId="0" fontId="0" fillId="0" borderId="16" xfId="0" applyBorder="1" applyAlignment="1">
      <alignment vertical="center"/>
    </xf>
    <xf numFmtId="0" fontId="0" fillId="0" borderId="35" xfId="0" applyBorder="1" applyAlignment="1">
      <alignment vertical="center"/>
    </xf>
    <xf numFmtId="0" fontId="14" fillId="4" borderId="50" xfId="0" applyFont="1" applyFill="1" applyBorder="1" applyAlignment="1">
      <alignment horizontal="center" vertical="top" wrapText="1"/>
    </xf>
    <xf numFmtId="0" fontId="14" fillId="4" borderId="62" xfId="0" applyFont="1" applyFill="1" applyBorder="1" applyAlignment="1">
      <alignment horizontal="center" vertical="top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left" vertical="center" wrapText="1"/>
    </xf>
    <xf numFmtId="0" fontId="4" fillId="4" borderId="43" xfId="0" applyFont="1" applyFill="1" applyBorder="1" applyAlignment="1">
      <alignment horizontal="center"/>
    </xf>
    <xf numFmtId="0" fontId="1" fillId="4" borderId="35" xfId="0" applyFont="1" applyFill="1" applyBorder="1" applyAlignment="1">
      <alignment vertical="center"/>
    </xf>
    <xf numFmtId="0" fontId="12" fillId="4" borderId="21" xfId="2" applyFill="1" applyBorder="1" applyAlignment="1">
      <alignment horizontal="left" vertical="top" wrapText="1"/>
    </xf>
    <xf numFmtId="0" fontId="14" fillId="4" borderId="0" xfId="0" applyFont="1" applyFill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14" fillId="6" borderId="50" xfId="0" applyFont="1" applyFill="1" applyBorder="1" applyAlignment="1">
      <alignment horizontal="left" vertical="top" wrapText="1"/>
    </xf>
    <xf numFmtId="0" fontId="14" fillId="6" borderId="51" xfId="0" applyFont="1" applyFill="1" applyBorder="1" applyAlignment="1">
      <alignment horizontal="center" vertical="top" wrapText="1"/>
    </xf>
    <xf numFmtId="0" fontId="14" fillId="6" borderId="51" xfId="0" applyFont="1" applyFill="1" applyBorder="1" applyAlignment="1">
      <alignment horizontal="left" vertical="top" wrapText="1"/>
    </xf>
    <xf numFmtId="0" fontId="14" fillId="6" borderId="63" xfId="0" applyFont="1" applyFill="1" applyBorder="1" applyAlignment="1">
      <alignment horizontal="left" vertical="top" wrapText="1"/>
    </xf>
    <xf numFmtId="0" fontId="14" fillId="6" borderId="64" xfId="0" applyFont="1" applyFill="1" applyBorder="1" applyAlignment="1">
      <alignment horizontal="center" vertical="top" wrapText="1"/>
    </xf>
    <xf numFmtId="0" fontId="14" fillId="6" borderId="64" xfId="0" applyFont="1" applyFill="1" applyBorder="1" applyAlignment="1">
      <alignment horizontal="left" vertical="top" wrapText="1"/>
    </xf>
    <xf numFmtId="0" fontId="14" fillId="6" borderId="20" xfId="0" applyFont="1" applyFill="1" applyBorder="1" applyAlignment="1">
      <alignment horizontal="center" vertical="top" wrapText="1"/>
    </xf>
    <xf numFmtId="0" fontId="14" fillId="6" borderId="63" xfId="0" applyFont="1" applyFill="1" applyBorder="1" applyAlignment="1">
      <alignment horizontal="center" vertical="top" wrapText="1"/>
    </xf>
    <xf numFmtId="0" fontId="14" fillId="6" borderId="50" xfId="0" applyFont="1" applyFill="1" applyBorder="1" applyAlignment="1">
      <alignment horizontal="center" vertical="top" wrapText="1"/>
    </xf>
    <xf numFmtId="0" fontId="7" fillId="4" borderId="66" xfId="0" applyFont="1" applyFill="1" applyBorder="1" applyAlignment="1">
      <alignment horizontal="center" vertical="center"/>
    </xf>
    <xf numFmtId="0" fontId="4" fillId="5" borderId="33" xfId="0" applyFont="1" applyFill="1" applyBorder="1" applyAlignment="1">
      <alignment horizontal="center"/>
    </xf>
    <xf numFmtId="0" fontId="7" fillId="5" borderId="35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 applyProtection="1">
      <alignment horizontal="center" vertical="center"/>
      <protection locked="0"/>
    </xf>
    <xf numFmtId="0" fontId="4" fillId="4" borderId="55" xfId="0" applyFont="1" applyFill="1" applyBorder="1" applyAlignment="1">
      <alignment horizontal="center" vertical="center"/>
    </xf>
    <xf numFmtId="0" fontId="4" fillId="4" borderId="70" xfId="0" applyFont="1" applyFill="1" applyBorder="1" applyAlignment="1" applyProtection="1">
      <alignment horizontal="center" vertical="center"/>
      <protection locked="0"/>
    </xf>
    <xf numFmtId="0" fontId="7" fillId="4" borderId="73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vertical="center" textRotation="255"/>
    </xf>
    <xf numFmtId="0" fontId="7" fillId="4" borderId="33" xfId="0" applyFont="1" applyFill="1" applyBorder="1" applyAlignment="1">
      <alignment horizontal="center" vertical="center" textRotation="255"/>
    </xf>
    <xf numFmtId="0" fontId="1" fillId="4" borderId="33" xfId="0" applyFont="1" applyFill="1" applyBorder="1" applyAlignment="1">
      <alignment vertical="center"/>
    </xf>
    <xf numFmtId="0" fontId="7" fillId="4" borderId="71" xfId="0" applyFont="1" applyFill="1" applyBorder="1" applyAlignment="1">
      <alignment horizontal="center" vertical="center"/>
    </xf>
    <xf numFmtId="1" fontId="7" fillId="0" borderId="0" xfId="0" applyNumberFormat="1" applyFont="1"/>
    <xf numFmtId="0" fontId="4" fillId="0" borderId="33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7" fillId="0" borderId="0" xfId="0" applyFont="1"/>
    <xf numFmtId="0" fontId="7" fillId="5" borderId="33" xfId="0" applyFont="1" applyFill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7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3" xfId="0" applyFont="1" applyFill="1" applyBorder="1" applyAlignment="1">
      <alignment horizontal="center" wrapText="1"/>
    </xf>
    <xf numFmtId="0" fontId="7" fillId="4" borderId="0" xfId="0" applyFont="1" applyFill="1" applyAlignment="1">
      <alignment horizontal="center" wrapText="1"/>
    </xf>
    <xf numFmtId="0" fontId="7" fillId="4" borderId="8" xfId="0" applyFont="1" applyFill="1" applyBorder="1" applyAlignment="1">
      <alignment horizontal="center" wrapText="1"/>
    </xf>
    <xf numFmtId="0" fontId="7" fillId="4" borderId="12" xfId="0" applyFont="1" applyFill="1" applyBorder="1" applyAlignment="1">
      <alignment horizontal="center" wrapText="1"/>
    </xf>
    <xf numFmtId="0" fontId="7" fillId="4" borderId="13" xfId="0" applyFont="1" applyFill="1" applyBorder="1" applyAlignment="1">
      <alignment horizontal="center" wrapText="1"/>
    </xf>
    <xf numFmtId="17" fontId="9" fillId="4" borderId="16" xfId="0" applyNumberFormat="1" applyFont="1" applyFill="1" applyBorder="1" applyAlignment="1" applyProtection="1">
      <alignment horizontal="center" vertical="center"/>
      <protection locked="0"/>
    </xf>
    <xf numFmtId="0" fontId="9" fillId="4" borderId="17" xfId="0" applyFont="1" applyFill="1" applyBorder="1" applyAlignment="1" applyProtection="1">
      <alignment horizontal="center" vertical="center"/>
      <protection locked="0"/>
    </xf>
    <xf numFmtId="0" fontId="9" fillId="4" borderId="18" xfId="0" applyFont="1" applyFill="1" applyBorder="1" applyAlignment="1" applyProtection="1">
      <alignment horizontal="center" vertical="center"/>
      <protection locked="0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1" fontId="7" fillId="0" borderId="28" xfId="0" applyNumberFormat="1" applyFont="1" applyBorder="1" applyAlignment="1" applyProtection="1">
      <alignment horizontal="center"/>
      <protection locked="0"/>
    </xf>
    <xf numFmtId="1" fontId="7" fillId="0" borderId="29" xfId="0" applyNumberFormat="1" applyFont="1" applyBorder="1" applyAlignment="1" applyProtection="1">
      <alignment horizontal="center"/>
      <protection locked="0"/>
    </xf>
    <xf numFmtId="1" fontId="7" fillId="5" borderId="29" xfId="0" applyNumberFormat="1" applyFont="1" applyFill="1" applyBorder="1" applyAlignment="1" applyProtection="1">
      <alignment horizontal="center"/>
      <protection locked="0"/>
    </xf>
    <xf numFmtId="1" fontId="7" fillId="5" borderId="28" xfId="0" applyNumberFormat="1" applyFont="1" applyFill="1" applyBorder="1" applyAlignment="1" applyProtection="1">
      <alignment horizontal="center"/>
      <protection locked="0"/>
    </xf>
    <xf numFmtId="1" fontId="7" fillId="0" borderId="29" xfId="0" applyNumberFormat="1" applyFont="1" applyBorder="1" applyAlignment="1" applyProtection="1">
      <alignment horizontal="center" wrapText="1"/>
      <protection locked="0"/>
    </xf>
    <xf numFmtId="1" fontId="7" fillId="0" borderId="28" xfId="0" applyNumberFormat="1" applyFont="1" applyBorder="1" applyAlignment="1" applyProtection="1">
      <alignment horizontal="center" wrapText="1"/>
      <protection locked="0"/>
    </xf>
    <xf numFmtId="49" fontId="7" fillId="4" borderId="45" xfId="0" applyNumberFormat="1" applyFont="1" applyFill="1" applyBorder="1" applyAlignment="1" applyProtection="1">
      <alignment horizontal="center"/>
      <protection locked="0"/>
    </xf>
    <xf numFmtId="49" fontId="7" fillId="4" borderId="44" xfId="0" applyNumberFormat="1" applyFont="1" applyFill="1" applyBorder="1" applyAlignment="1" applyProtection="1">
      <alignment horizontal="center"/>
      <protection locked="0"/>
    </xf>
    <xf numFmtId="49" fontId="7" fillId="4" borderId="43" xfId="0" applyNumberFormat="1" applyFont="1" applyFill="1" applyBorder="1" applyAlignment="1" applyProtection="1">
      <alignment horizontal="center"/>
      <protection locked="0"/>
    </xf>
    <xf numFmtId="0" fontId="7" fillId="4" borderId="43" xfId="0" applyFont="1" applyFill="1" applyBorder="1" applyAlignment="1">
      <alignment horizontal="center"/>
    </xf>
    <xf numFmtId="0" fontId="7" fillId="4" borderId="46" xfId="0" applyFont="1" applyFill="1" applyBorder="1" applyAlignment="1">
      <alignment horizontal="center"/>
    </xf>
    <xf numFmtId="0" fontId="8" fillId="4" borderId="27" xfId="0" applyFont="1" applyFill="1" applyBorder="1" applyAlignment="1">
      <alignment horizontal="left" vertical="center"/>
    </xf>
    <xf numFmtId="0" fontId="8" fillId="4" borderId="67" xfId="0" applyFont="1" applyFill="1" applyBorder="1" applyAlignment="1">
      <alignment horizontal="left" vertical="center"/>
    </xf>
    <xf numFmtId="0" fontId="8" fillId="4" borderId="68" xfId="0" applyFon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left" vertical="center"/>
    </xf>
    <xf numFmtId="0" fontId="8" fillId="4" borderId="35" xfId="0" applyFont="1" applyFill="1" applyBorder="1" applyAlignment="1">
      <alignment horizontal="left" vertical="center"/>
    </xf>
    <xf numFmtId="0" fontId="8" fillId="4" borderId="55" xfId="0" applyFont="1" applyFill="1" applyBorder="1" applyAlignment="1">
      <alignment horizontal="left" vertical="center"/>
    </xf>
    <xf numFmtId="1" fontId="7" fillId="5" borderId="29" xfId="0" applyNumberFormat="1" applyFont="1" applyFill="1" applyBorder="1" applyAlignment="1" applyProtection="1">
      <alignment horizontal="center" wrapText="1"/>
      <protection locked="0"/>
    </xf>
    <xf numFmtId="1" fontId="7" fillId="5" borderId="28" xfId="0" applyNumberFormat="1" applyFont="1" applyFill="1" applyBorder="1" applyAlignment="1" applyProtection="1">
      <alignment horizontal="center" wrapText="1"/>
      <protection locked="0"/>
    </xf>
    <xf numFmtId="0" fontId="8" fillId="4" borderId="36" xfId="0" applyFont="1" applyFill="1" applyBorder="1" applyAlignment="1">
      <alignment horizontal="left" vertical="center" wrapText="1"/>
    </xf>
    <xf numFmtId="0" fontId="8" fillId="4" borderId="42" xfId="0" applyFont="1" applyFill="1" applyBorder="1" applyAlignment="1">
      <alignment horizontal="left" vertical="center" wrapText="1"/>
    </xf>
    <xf numFmtId="0" fontId="8" fillId="4" borderId="69" xfId="0" applyFont="1" applyFill="1" applyBorder="1" applyAlignment="1">
      <alignment horizontal="left" vertical="center" wrapText="1"/>
    </xf>
    <xf numFmtId="0" fontId="8" fillId="4" borderId="36" xfId="0" applyFont="1" applyFill="1" applyBorder="1" applyAlignment="1">
      <alignment horizontal="left" vertical="center"/>
    </xf>
    <xf numFmtId="0" fontId="8" fillId="4" borderId="42" xfId="0" applyFont="1" applyFill="1" applyBorder="1" applyAlignment="1">
      <alignment horizontal="left" vertical="center"/>
    </xf>
    <xf numFmtId="0" fontId="8" fillId="4" borderId="69" xfId="0" applyFont="1" applyFill="1" applyBorder="1" applyAlignment="1">
      <alignment horizontal="left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69" xfId="0" applyFont="1" applyFill="1" applyBorder="1" applyAlignment="1">
      <alignment horizontal="center" vertical="center"/>
    </xf>
    <xf numFmtId="0" fontId="8" fillId="4" borderId="70" xfId="0" applyFont="1" applyFill="1" applyBorder="1" applyAlignment="1">
      <alignment horizontal="left" vertical="center"/>
    </xf>
    <xf numFmtId="0" fontId="8" fillId="4" borderId="71" xfId="0" applyFont="1" applyFill="1" applyBorder="1" applyAlignment="1">
      <alignment horizontal="left" vertical="center"/>
    </xf>
    <xf numFmtId="0" fontId="8" fillId="4" borderId="72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4" fillId="4" borderId="35" xfId="0" applyFont="1" applyFill="1" applyBorder="1" applyAlignment="1">
      <alignment horizontal="left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65" xfId="0" applyBorder="1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14" fontId="14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4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9" xfId="0" applyFont="1" applyFill="1" applyBorder="1" applyAlignment="1">
      <alignment horizontal="center" vertical="center" textRotation="90"/>
    </xf>
    <xf numFmtId="0" fontId="7" fillId="4" borderId="15" xfId="0" applyFont="1" applyFill="1" applyBorder="1" applyAlignment="1">
      <alignment horizontal="center" vertical="center" textRotation="90"/>
    </xf>
    <xf numFmtId="0" fontId="7" fillId="4" borderId="14" xfId="0" applyFont="1" applyFill="1" applyBorder="1" applyAlignment="1">
      <alignment horizontal="center" vertical="center" textRotation="90"/>
    </xf>
    <xf numFmtId="0" fontId="8" fillId="11" borderId="36" xfId="0" applyFont="1" applyFill="1" applyBorder="1" applyAlignment="1">
      <alignment horizontal="left" vertical="center"/>
    </xf>
    <xf numFmtId="0" fontId="8" fillId="11" borderId="42" xfId="0" applyFont="1" applyFill="1" applyBorder="1" applyAlignment="1">
      <alignment horizontal="left" vertical="center"/>
    </xf>
    <xf numFmtId="0" fontId="8" fillId="11" borderId="69" xfId="0" applyFont="1" applyFill="1" applyBorder="1" applyAlignment="1">
      <alignment horizontal="left" vertical="center"/>
    </xf>
    <xf numFmtId="0" fontId="8" fillId="10" borderId="36" xfId="0" applyFont="1" applyFill="1" applyBorder="1" applyAlignment="1">
      <alignment horizontal="left" vertical="center"/>
    </xf>
    <xf numFmtId="0" fontId="8" fillId="10" borderId="42" xfId="0" applyFont="1" applyFill="1" applyBorder="1" applyAlignment="1">
      <alignment horizontal="left" vertical="center"/>
    </xf>
    <xf numFmtId="0" fontId="8" fillId="10" borderId="69" xfId="0" applyFont="1" applyFill="1" applyBorder="1" applyAlignment="1">
      <alignment horizontal="left" vertical="center"/>
    </xf>
    <xf numFmtId="0" fontId="8" fillId="8" borderId="36" xfId="0" applyFont="1" applyFill="1" applyBorder="1" applyAlignment="1">
      <alignment horizontal="left" vertical="center" wrapText="1"/>
    </xf>
    <xf numFmtId="0" fontId="8" fillId="8" borderId="42" xfId="0" applyFont="1" applyFill="1" applyBorder="1" applyAlignment="1">
      <alignment horizontal="left" vertical="center" wrapText="1"/>
    </xf>
    <xf numFmtId="0" fontId="8" fillId="8" borderId="69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9" borderId="54" xfId="0" applyFont="1" applyFill="1" applyBorder="1" applyAlignment="1">
      <alignment horizontal="left" vertical="center"/>
    </xf>
    <xf numFmtId="0" fontId="8" fillId="9" borderId="35" xfId="0" applyFont="1" applyFill="1" applyBorder="1" applyAlignment="1">
      <alignment horizontal="left" vertical="center"/>
    </xf>
    <xf numFmtId="0" fontId="8" fillId="9" borderId="55" xfId="0" applyFont="1" applyFill="1" applyBorder="1" applyAlignment="1">
      <alignment horizontal="left" vertical="center"/>
    </xf>
    <xf numFmtId="0" fontId="8" fillId="10" borderId="54" xfId="0" applyFont="1" applyFill="1" applyBorder="1" applyAlignment="1">
      <alignment horizontal="left" vertical="center"/>
    </xf>
    <xf numFmtId="0" fontId="8" fillId="10" borderId="35" xfId="0" applyFont="1" applyFill="1" applyBorder="1" applyAlignment="1">
      <alignment horizontal="left" vertical="center"/>
    </xf>
    <xf numFmtId="0" fontId="8" fillId="10" borderId="55" xfId="0" applyFont="1" applyFill="1" applyBorder="1" applyAlignment="1">
      <alignment horizontal="left" vertical="center"/>
    </xf>
    <xf numFmtId="0" fontId="8" fillId="5" borderId="36" xfId="0" applyFont="1" applyFill="1" applyBorder="1" applyAlignment="1">
      <alignment horizontal="left" vertical="center"/>
    </xf>
    <xf numFmtId="0" fontId="8" fillId="5" borderId="42" xfId="0" applyFont="1" applyFill="1" applyBorder="1" applyAlignment="1">
      <alignment horizontal="left" vertical="center"/>
    </xf>
    <xf numFmtId="0" fontId="8" fillId="5" borderId="69" xfId="0" applyFont="1" applyFill="1" applyBorder="1" applyAlignment="1">
      <alignment horizontal="left" vertical="center"/>
    </xf>
    <xf numFmtId="0" fontId="8" fillId="5" borderId="54" xfId="0" applyFont="1" applyFill="1" applyBorder="1" applyAlignment="1">
      <alignment horizontal="left" vertical="center"/>
    </xf>
    <xf numFmtId="0" fontId="8" fillId="5" borderId="35" xfId="0" applyFont="1" applyFill="1" applyBorder="1" applyAlignment="1">
      <alignment horizontal="left" vertical="center"/>
    </xf>
    <xf numFmtId="0" fontId="8" fillId="5" borderId="55" xfId="0" applyFont="1" applyFill="1" applyBorder="1" applyAlignment="1">
      <alignment horizontal="left" vertical="center"/>
    </xf>
    <xf numFmtId="0" fontId="7" fillId="4" borderId="7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75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66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/>
    </xf>
    <xf numFmtId="0" fontId="7" fillId="0" borderId="46" xfId="0" applyFont="1" applyBorder="1" applyAlignment="1">
      <alignment horizontal="center"/>
    </xf>
    <xf numFmtId="0" fontId="8" fillId="5" borderId="27" xfId="0" applyFont="1" applyFill="1" applyBorder="1" applyAlignment="1">
      <alignment horizontal="left" vertical="center"/>
    </xf>
    <xf numFmtId="0" fontId="8" fillId="5" borderId="67" xfId="0" applyFont="1" applyFill="1" applyBorder="1" applyAlignment="1">
      <alignment horizontal="left" vertical="center"/>
    </xf>
    <xf numFmtId="0" fontId="8" fillId="5" borderId="68" xfId="0" applyFont="1" applyFill="1" applyBorder="1" applyAlignment="1">
      <alignment horizontal="left" vertical="center"/>
    </xf>
    <xf numFmtId="1" fontId="17" fillId="0" borderId="2" xfId="0" applyNumberFormat="1" applyFont="1" applyBorder="1" applyAlignment="1" applyProtection="1">
      <alignment horizontal="center" vertical="center" wrapText="1"/>
      <protection locked="0"/>
    </xf>
    <xf numFmtId="1" fontId="17" fillId="0" borderId="4" xfId="0" applyNumberFormat="1" applyFont="1" applyBorder="1" applyAlignment="1" applyProtection="1">
      <alignment horizontal="center" vertical="center" wrapText="1"/>
      <protection locked="0"/>
    </xf>
    <xf numFmtId="1" fontId="17" fillId="0" borderId="12" xfId="0" applyNumberFormat="1" applyFont="1" applyBorder="1" applyAlignment="1" applyProtection="1">
      <alignment horizontal="center" vertical="center" wrapText="1"/>
      <protection locked="0"/>
    </xf>
    <xf numFmtId="1" fontId="17" fillId="0" borderId="14" xfId="0" applyNumberFormat="1" applyFont="1" applyBorder="1" applyAlignment="1" applyProtection="1">
      <alignment horizontal="center" vertical="center" wrapText="1"/>
      <protection locked="0"/>
    </xf>
    <xf numFmtId="0" fontId="7" fillId="4" borderId="29" xfId="0" applyFont="1" applyFill="1" applyBorder="1" applyAlignment="1">
      <alignment horizontal="center" vertical="center"/>
    </xf>
    <xf numFmtId="0" fontId="7" fillId="4" borderId="67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 wrapText="1"/>
    </xf>
    <xf numFmtId="0" fontId="8" fillId="4" borderId="67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7" borderId="54" xfId="0" applyFont="1" applyFill="1" applyBorder="1" applyAlignment="1">
      <alignment horizontal="left" vertical="center"/>
    </xf>
    <xf numFmtId="0" fontId="8" fillId="7" borderId="35" xfId="0" applyFont="1" applyFill="1" applyBorder="1" applyAlignment="1">
      <alignment horizontal="left" vertical="center"/>
    </xf>
    <xf numFmtId="0" fontId="8" fillId="7" borderId="55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center" wrapText="1"/>
    </xf>
    <xf numFmtId="0" fontId="7" fillId="4" borderId="11" xfId="0" applyFont="1" applyFill="1" applyBorder="1" applyAlignment="1">
      <alignment horizontal="center" wrapText="1"/>
    </xf>
    <xf numFmtId="0" fontId="8" fillId="9" borderId="70" xfId="0" applyFont="1" applyFill="1" applyBorder="1" applyAlignment="1">
      <alignment horizontal="left" vertical="center"/>
    </xf>
    <xf numFmtId="0" fontId="8" fillId="9" borderId="71" xfId="0" applyFont="1" applyFill="1" applyBorder="1" applyAlignment="1">
      <alignment horizontal="left" vertical="center"/>
    </xf>
    <xf numFmtId="0" fontId="8" fillId="9" borderId="72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/>
    </xf>
    <xf numFmtId="0" fontId="8" fillId="8" borderId="36" xfId="0" applyFont="1" applyFill="1" applyBorder="1" applyAlignment="1">
      <alignment horizontal="left" vertical="center"/>
    </xf>
    <xf numFmtId="0" fontId="8" fillId="8" borderId="42" xfId="0" applyFont="1" applyFill="1" applyBorder="1" applyAlignment="1">
      <alignment horizontal="left" vertical="center"/>
    </xf>
    <xf numFmtId="0" fontId="8" fillId="8" borderId="69" xfId="0" applyFont="1" applyFill="1" applyBorder="1" applyAlignment="1">
      <alignment horizontal="left" vertical="center"/>
    </xf>
    <xf numFmtId="49" fontId="7" fillId="0" borderId="45" xfId="0" applyNumberFormat="1" applyFont="1" applyBorder="1" applyAlignment="1" applyProtection="1">
      <alignment horizontal="center"/>
      <protection locked="0"/>
    </xf>
    <xf numFmtId="49" fontId="7" fillId="0" borderId="44" xfId="0" applyNumberFormat="1" applyFont="1" applyBorder="1" applyAlignment="1" applyProtection="1">
      <alignment horizontal="center"/>
      <protection locked="0"/>
    </xf>
    <xf numFmtId="49" fontId="7" fillId="0" borderId="43" xfId="0" applyNumberFormat="1" applyFont="1" applyBorder="1" applyAlignment="1" applyProtection="1">
      <alignment horizontal="center"/>
      <protection locked="0"/>
    </xf>
    <xf numFmtId="17" fontId="9" fillId="0" borderId="16" xfId="0" applyNumberFormat="1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9" fillId="0" borderId="18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2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30" xfId="0" applyNumberFormat="1" applyFont="1" applyBorder="1" applyAlignment="1" applyProtection="1">
      <alignment horizontal="center" vertical="center"/>
      <protection locked="0"/>
    </xf>
    <xf numFmtId="49" fontId="7" fillId="0" borderId="31" xfId="0" applyNumberFormat="1" applyFont="1" applyBorder="1" applyAlignment="1" applyProtection="1">
      <alignment horizontal="center" vertical="center"/>
      <protection locked="0"/>
    </xf>
  </cellXfs>
  <cellStyles count="3">
    <cellStyle name="Hipervínculo" xfId="2" builtinId="8"/>
    <cellStyle name="Normal" xfId="0" builtinId="0"/>
    <cellStyle name="Normal 3" xfId="1" xr:uid="{00000000-0005-0000-0000-000002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4</xdr:col>
      <xdr:colOff>356507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D30FD826-70B9-4876-ABD9-FD9CA78AF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99432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4</xdr:col>
      <xdr:colOff>356507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010FD6-57CE-46DA-AD79-47C8797B8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99432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4</xdr:col>
      <xdr:colOff>356507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8CF90300-6F79-4566-A09E-0D4B9B34B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99432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4</xdr:col>
      <xdr:colOff>356507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A6F1E29-4B7C-4F96-BE89-72B202D42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99432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lejomorapere2006@gmail.com" TargetMode="External"/><Relationship Id="rId13" Type="http://schemas.openxmlformats.org/officeDocument/2006/relationships/hyperlink" Target="mailto:ginnasantander000@gmail.com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mailto:rg1680478@gmail.com" TargetMode="External"/><Relationship Id="rId7" Type="http://schemas.openxmlformats.org/officeDocument/2006/relationships/hyperlink" Target="mailto:yasminandreaambuilarosero@gmail.com" TargetMode="External"/><Relationship Id="rId12" Type="http://schemas.openxmlformats.org/officeDocument/2006/relationships/hyperlink" Target="mailto:luislear210@gmail.com" TargetMode="External"/><Relationship Id="rId17" Type="http://schemas.openxmlformats.org/officeDocument/2006/relationships/hyperlink" Target="mailto:jhancaordonez10@gmail.com" TargetMode="External"/><Relationship Id="rId2" Type="http://schemas.openxmlformats.org/officeDocument/2006/relationships/hyperlink" Target="mailto:jenny_89771@hotmail.com" TargetMode="External"/><Relationship Id="rId16" Type="http://schemas.openxmlformats.org/officeDocument/2006/relationships/hyperlink" Target="mailto:aliclh1504@gmail.com" TargetMode="External"/><Relationship Id="rId1" Type="http://schemas.openxmlformats.org/officeDocument/2006/relationships/hyperlink" Target="mailto:leinidi24@gmail.com" TargetMode="External"/><Relationship Id="rId6" Type="http://schemas.openxmlformats.org/officeDocument/2006/relationships/hyperlink" Target="mailto:juanse27082006@gmail.com" TargetMode="External"/><Relationship Id="rId11" Type="http://schemas.openxmlformats.org/officeDocument/2006/relationships/hyperlink" Target="mailto:caicedoolartejuanjose@gmail.com" TargetMode="External"/><Relationship Id="rId5" Type="http://schemas.openxmlformats.org/officeDocument/2006/relationships/hyperlink" Target="mailto:herdaquint@gmail.com" TargetMode="External"/><Relationship Id="rId15" Type="http://schemas.openxmlformats.org/officeDocument/2006/relationships/hyperlink" Target="mailto:valencia2413.2005@gmail.com" TargetMode="External"/><Relationship Id="rId10" Type="http://schemas.openxmlformats.org/officeDocument/2006/relationships/hyperlink" Target="mailto:alejandro.mora224@soy.sena.edu.co" TargetMode="External"/><Relationship Id="rId4" Type="http://schemas.openxmlformats.org/officeDocument/2006/relationships/hyperlink" Target="mailto:miryamconstanza@hotmail.com" TargetMode="External"/><Relationship Id="rId9" Type="http://schemas.openxmlformats.org/officeDocument/2006/relationships/hyperlink" Target="mailto:jan_ordonez@soy.sena.edu.co" TargetMode="External"/><Relationship Id="rId14" Type="http://schemas.openxmlformats.org/officeDocument/2006/relationships/hyperlink" Target="mailto:ytmicolta20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0"/>
  <sheetViews>
    <sheetView workbookViewId="0">
      <selection activeCell="C19" sqref="C19:C20"/>
    </sheetView>
  </sheetViews>
  <sheetFormatPr baseColWidth="10" defaultRowHeight="12.75"/>
  <cols>
    <col min="2" max="2" width="43.85546875" bestFit="1" customWidth="1"/>
    <col min="3" max="3" width="39.5703125" customWidth="1"/>
  </cols>
  <sheetData>
    <row r="1" spans="2:3" ht="16.5" thickBot="1">
      <c r="B1" s="53" t="s">
        <v>30</v>
      </c>
      <c r="C1" s="54" t="s">
        <v>29</v>
      </c>
    </row>
    <row r="2" spans="2:3" ht="16.5" customHeight="1">
      <c r="B2" s="83" t="s">
        <v>139</v>
      </c>
      <c r="C2" s="263" t="s">
        <v>164</v>
      </c>
    </row>
    <row r="3" spans="2:3" ht="16.5" customHeight="1">
      <c r="B3" s="84" t="s">
        <v>146</v>
      </c>
      <c r="C3" s="264"/>
    </row>
    <row r="4" spans="2:3" ht="18" customHeight="1" thickBot="1">
      <c r="B4" s="77" t="s">
        <v>141</v>
      </c>
      <c r="C4" s="265"/>
    </row>
    <row r="5" spans="2:3" ht="18.75" customHeight="1">
      <c r="B5" s="76" t="s">
        <v>130</v>
      </c>
      <c r="C5" s="260" t="s">
        <v>159</v>
      </c>
    </row>
    <row r="6" spans="2:3" ht="16.5" customHeight="1">
      <c r="B6" s="78" t="s">
        <v>131</v>
      </c>
      <c r="C6" s="261"/>
    </row>
    <row r="7" spans="2:3" ht="18" customHeight="1" thickBot="1">
      <c r="B7" s="79" t="s">
        <v>142</v>
      </c>
      <c r="C7" s="262"/>
    </row>
    <row r="8" spans="2:3" ht="21" customHeight="1">
      <c r="B8" s="76" t="s">
        <v>136</v>
      </c>
      <c r="C8" s="263" t="s">
        <v>167</v>
      </c>
    </row>
    <row r="9" spans="2:3" ht="20.25" customHeight="1" thickBot="1">
      <c r="B9" s="79" t="s">
        <v>138</v>
      </c>
      <c r="C9" s="257"/>
    </row>
    <row r="10" spans="2:3" ht="15.75" customHeight="1">
      <c r="B10" s="76" t="s">
        <v>148</v>
      </c>
      <c r="C10" s="256" t="s">
        <v>158</v>
      </c>
    </row>
    <row r="11" spans="2:3" ht="15.75" customHeight="1">
      <c r="B11" s="78" t="s">
        <v>133</v>
      </c>
      <c r="C11" s="266"/>
    </row>
    <row r="12" spans="2:3" ht="17.25" customHeight="1" thickBot="1">
      <c r="B12" s="79" t="s">
        <v>143</v>
      </c>
      <c r="C12" s="257"/>
    </row>
    <row r="13" spans="2:3" ht="15" customHeight="1">
      <c r="B13" s="55" t="s">
        <v>135</v>
      </c>
      <c r="C13" s="267" t="s">
        <v>160</v>
      </c>
    </row>
    <row r="14" spans="2:3" ht="15" customHeight="1">
      <c r="B14" s="84" t="s">
        <v>144</v>
      </c>
      <c r="C14" s="267"/>
    </row>
    <row r="15" spans="2:3" ht="16.5" customHeight="1" thickBot="1">
      <c r="B15" s="55" t="s">
        <v>134</v>
      </c>
      <c r="C15" s="267"/>
    </row>
    <row r="16" spans="2:3" ht="15.75" customHeight="1">
      <c r="B16" s="76" t="s">
        <v>132</v>
      </c>
      <c r="C16" s="260" t="s">
        <v>163</v>
      </c>
    </row>
    <row r="17" spans="2:3" ht="15" customHeight="1">
      <c r="B17" s="78" t="s">
        <v>137</v>
      </c>
      <c r="C17" s="261"/>
    </row>
    <row r="18" spans="2:3" ht="17.25" customHeight="1" thickBot="1">
      <c r="B18" s="79" t="s">
        <v>140</v>
      </c>
      <c r="C18" s="262"/>
    </row>
    <row r="19" spans="2:3" ht="12.75" customHeight="1">
      <c r="B19" s="258" t="s">
        <v>129</v>
      </c>
      <c r="C19" s="256" t="s">
        <v>157</v>
      </c>
    </row>
    <row r="20" spans="2:3" ht="13.5" thickBot="1">
      <c r="B20" s="259"/>
      <c r="C20" s="257"/>
    </row>
  </sheetData>
  <mergeCells count="8">
    <mergeCell ref="C19:C20"/>
    <mergeCell ref="B19:B20"/>
    <mergeCell ref="C16:C18"/>
    <mergeCell ref="C2:C4"/>
    <mergeCell ref="C5:C7"/>
    <mergeCell ref="C8:C9"/>
    <mergeCell ref="C10:C12"/>
    <mergeCell ref="C13:C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topLeftCell="A8" zoomScale="86" zoomScaleNormal="86" workbookViewId="0">
      <selection activeCell="C24" sqref="C24"/>
    </sheetView>
  </sheetViews>
  <sheetFormatPr baseColWidth="10" defaultColWidth="9.140625" defaultRowHeight="12.75"/>
  <cols>
    <col min="1" max="1" width="12.7109375" style="35" customWidth="1"/>
    <col min="2" max="2" width="13.85546875" style="35" customWidth="1"/>
    <col min="3" max="3" width="20.5703125" style="37" customWidth="1"/>
    <col min="4" max="4" width="26" style="37" customWidth="1"/>
    <col min="5" max="5" width="12.5703125" style="35" customWidth="1"/>
    <col min="6" max="6" width="32.42578125" style="35" customWidth="1"/>
    <col min="7" max="7" width="35.140625" style="35" customWidth="1"/>
    <col min="8" max="8" width="13.140625" style="34" customWidth="1"/>
    <col min="9" max="9" width="16.140625" style="34" customWidth="1"/>
    <col min="10" max="16384" width="9.140625" style="34"/>
  </cols>
  <sheetData>
    <row r="1" spans="1:9" customFormat="1" ht="50.1" customHeight="1" thickTop="1" thickBot="1">
      <c r="A1" s="268" t="s">
        <v>31</v>
      </c>
      <c r="B1" s="268"/>
      <c r="C1" s="268"/>
      <c r="D1" s="268"/>
      <c r="E1" s="268"/>
      <c r="F1" s="268"/>
      <c r="G1" s="268"/>
      <c r="H1" s="268"/>
    </row>
    <row r="2" spans="1:9" customFormat="1" ht="29.25" customHeight="1" thickTop="1">
      <c r="A2" s="270" t="s">
        <v>26</v>
      </c>
      <c r="B2" s="270"/>
      <c r="C2" s="269" t="s">
        <v>37</v>
      </c>
      <c r="D2" s="269"/>
      <c r="E2" s="269"/>
      <c r="F2" s="269"/>
      <c r="G2" s="269"/>
      <c r="H2" s="269"/>
      <c r="I2" t="s">
        <v>147</v>
      </c>
    </row>
    <row r="3" spans="1:9" customFormat="1" ht="18" customHeight="1">
      <c r="A3" s="270" t="s">
        <v>32</v>
      </c>
      <c r="B3" s="270"/>
      <c r="C3" s="272" t="s">
        <v>33</v>
      </c>
      <c r="D3" s="272"/>
      <c r="E3" s="272"/>
      <c r="F3" s="56"/>
      <c r="G3" s="56"/>
      <c r="H3" s="56"/>
    </row>
    <row r="4" spans="1:9" customFormat="1" ht="18" customHeight="1" thickBot="1">
      <c r="A4" s="270" t="s">
        <v>34</v>
      </c>
      <c r="B4" s="270"/>
      <c r="C4" s="271">
        <v>45574</v>
      </c>
      <c r="D4" s="271"/>
      <c r="E4" s="271"/>
      <c r="F4" s="68"/>
      <c r="G4" s="56"/>
      <c r="H4" s="56"/>
    </row>
    <row r="5" spans="1:9" customFormat="1" ht="33" customHeight="1" thickBot="1">
      <c r="A5" s="57" t="s">
        <v>2</v>
      </c>
      <c r="B5" s="58" t="s">
        <v>3</v>
      </c>
      <c r="C5" s="59" t="s">
        <v>0</v>
      </c>
      <c r="D5" s="59" t="s">
        <v>4</v>
      </c>
      <c r="E5" s="58" t="s">
        <v>35</v>
      </c>
      <c r="F5" s="59" t="s">
        <v>36</v>
      </c>
      <c r="G5" s="59" t="s">
        <v>36</v>
      </c>
      <c r="H5" s="59" t="s">
        <v>1</v>
      </c>
    </row>
    <row r="6" spans="1:9" customFormat="1" ht="18" customHeight="1" thickBot="1">
      <c r="A6" s="85" t="s">
        <v>38</v>
      </c>
      <c r="B6" s="73">
        <v>1114542299</v>
      </c>
      <c r="C6" s="65" t="s">
        <v>61</v>
      </c>
      <c r="D6" s="65" t="s">
        <v>62</v>
      </c>
      <c r="E6" s="73">
        <v>3225888110</v>
      </c>
      <c r="F6" s="75" t="s">
        <v>154</v>
      </c>
      <c r="G6" s="67" t="s">
        <v>161</v>
      </c>
      <c r="H6" s="61" t="s">
        <v>42</v>
      </c>
    </row>
    <row r="7" spans="1:9" customFormat="1" ht="18" customHeight="1" thickBot="1">
      <c r="A7" s="85" t="s">
        <v>38</v>
      </c>
      <c r="B7" s="73">
        <v>1130612894</v>
      </c>
      <c r="C7" s="65" t="s">
        <v>67</v>
      </c>
      <c r="D7" s="65" t="s">
        <v>68</v>
      </c>
      <c r="E7" s="73">
        <v>3152874850</v>
      </c>
      <c r="F7" s="60"/>
      <c r="G7" s="82" t="s">
        <v>69</v>
      </c>
      <c r="H7" s="61" t="s">
        <v>42</v>
      </c>
    </row>
    <row r="8" spans="1:9" customFormat="1" ht="18" customHeight="1" thickBot="1">
      <c r="A8" s="85" t="s">
        <v>38</v>
      </c>
      <c r="B8" s="73">
        <v>1005978340</v>
      </c>
      <c r="C8" s="65" t="s">
        <v>155</v>
      </c>
      <c r="D8" s="65" t="s">
        <v>46</v>
      </c>
      <c r="E8" s="73">
        <v>3175552426</v>
      </c>
      <c r="F8" s="60"/>
      <c r="G8" s="71" t="s">
        <v>47</v>
      </c>
      <c r="H8" s="61" t="s">
        <v>42</v>
      </c>
    </row>
    <row r="9" spans="1:9" customFormat="1" ht="18" customHeight="1" thickBot="1">
      <c r="A9" s="85" t="s">
        <v>38</v>
      </c>
      <c r="B9" s="73">
        <v>1005860797</v>
      </c>
      <c r="C9" s="65" t="s">
        <v>43</v>
      </c>
      <c r="D9" s="65" t="s">
        <v>44</v>
      </c>
      <c r="E9" s="73">
        <v>3172401995</v>
      </c>
      <c r="F9" s="73"/>
      <c r="G9" s="71" t="s">
        <v>45</v>
      </c>
      <c r="H9" s="61" t="s">
        <v>42</v>
      </c>
    </row>
    <row r="10" spans="1:9" customFormat="1" ht="18" customHeight="1" thickBot="1">
      <c r="A10" s="85" t="s">
        <v>38</v>
      </c>
      <c r="B10" s="73">
        <v>1144076970</v>
      </c>
      <c r="C10" s="65" t="s">
        <v>85</v>
      </c>
      <c r="D10" s="65" t="s">
        <v>86</v>
      </c>
      <c r="E10" s="73">
        <v>3173531539</v>
      </c>
      <c r="F10" s="73"/>
      <c r="G10" s="71" t="s">
        <v>87</v>
      </c>
      <c r="H10" s="61" t="s">
        <v>42</v>
      </c>
    </row>
    <row r="11" spans="1:9" customFormat="1" ht="18" customHeight="1" thickBot="1">
      <c r="A11" s="85" t="s">
        <v>38</v>
      </c>
      <c r="B11" s="73">
        <v>1114896255</v>
      </c>
      <c r="C11" s="65" t="s">
        <v>63</v>
      </c>
      <c r="D11" s="65" t="s">
        <v>64</v>
      </c>
      <c r="E11" s="73" t="s">
        <v>65</v>
      </c>
      <c r="F11" s="73"/>
      <c r="G11" s="71" t="s">
        <v>66</v>
      </c>
      <c r="H11" s="61" t="s">
        <v>42</v>
      </c>
    </row>
    <row r="12" spans="1:9" customFormat="1" ht="28.5" customHeight="1" thickBot="1">
      <c r="A12" s="87" t="s">
        <v>38</v>
      </c>
      <c r="B12" s="88">
        <v>1151938140</v>
      </c>
      <c r="C12" s="90" t="s">
        <v>88</v>
      </c>
      <c r="D12" s="90" t="s">
        <v>89</v>
      </c>
      <c r="E12" s="88">
        <v>3188680090</v>
      </c>
      <c r="F12" s="60"/>
      <c r="G12" s="71" t="s">
        <v>165</v>
      </c>
      <c r="H12" s="89" t="s">
        <v>42</v>
      </c>
    </row>
    <row r="13" spans="1:9" customFormat="1" ht="18" customHeight="1" thickBot="1">
      <c r="A13" s="85" t="s">
        <v>38</v>
      </c>
      <c r="B13" s="73">
        <v>1144066433</v>
      </c>
      <c r="C13" s="65" t="s">
        <v>82</v>
      </c>
      <c r="D13" s="65" t="s">
        <v>83</v>
      </c>
      <c r="E13" s="73" t="s">
        <v>84</v>
      </c>
      <c r="F13" s="60"/>
      <c r="G13" s="70" t="s">
        <v>151</v>
      </c>
      <c r="H13" s="61" t="s">
        <v>42</v>
      </c>
    </row>
    <row r="14" spans="1:9" customFormat="1" ht="18" customHeight="1" thickBot="1">
      <c r="A14" s="85" t="s">
        <v>109</v>
      </c>
      <c r="B14" s="73">
        <v>1139428151</v>
      </c>
      <c r="C14" s="65" t="s">
        <v>126</v>
      </c>
      <c r="D14" s="65" t="s">
        <v>127</v>
      </c>
      <c r="E14" s="73">
        <v>3196997754</v>
      </c>
      <c r="F14" s="60"/>
      <c r="G14" s="71" t="s">
        <v>128</v>
      </c>
      <c r="H14" s="61" t="s">
        <v>42</v>
      </c>
    </row>
    <row r="15" spans="1:9" customFormat="1" ht="18" customHeight="1" thickBot="1">
      <c r="A15" s="85" t="s">
        <v>38</v>
      </c>
      <c r="B15" s="73">
        <v>1112879019</v>
      </c>
      <c r="C15" s="65" t="s">
        <v>59</v>
      </c>
      <c r="D15" s="65" t="s">
        <v>60</v>
      </c>
      <c r="E15" s="73">
        <v>3116842853</v>
      </c>
      <c r="F15" s="75" t="s">
        <v>153</v>
      </c>
      <c r="G15" s="67" t="s">
        <v>166</v>
      </c>
      <c r="H15" s="61" t="s">
        <v>42</v>
      </c>
    </row>
    <row r="16" spans="1:9" customFormat="1" ht="18" customHeight="1" thickBot="1">
      <c r="A16" s="85" t="s">
        <v>38</v>
      </c>
      <c r="B16" s="73">
        <v>1006050176</v>
      </c>
      <c r="C16" s="65" t="s">
        <v>48</v>
      </c>
      <c r="D16" s="65" t="s">
        <v>49</v>
      </c>
      <c r="E16" s="73">
        <v>3127505977</v>
      </c>
      <c r="F16" s="73"/>
      <c r="G16" s="71" t="s">
        <v>50</v>
      </c>
      <c r="H16" s="61" t="s">
        <v>42</v>
      </c>
    </row>
    <row r="17" spans="1:8" customFormat="1" ht="18" customHeight="1" thickBot="1">
      <c r="A17" s="85" t="s">
        <v>109</v>
      </c>
      <c r="B17" s="73">
        <v>1111545143</v>
      </c>
      <c r="C17" s="65" t="s">
        <v>123</v>
      </c>
      <c r="D17" s="65" t="s">
        <v>124</v>
      </c>
      <c r="E17" s="73">
        <v>3167200801</v>
      </c>
      <c r="F17" s="60"/>
      <c r="G17" s="71" t="s">
        <v>125</v>
      </c>
      <c r="H17" s="61" t="s">
        <v>42</v>
      </c>
    </row>
    <row r="18" spans="1:8" customFormat="1" ht="26.25" thickBot="1">
      <c r="A18" s="85" t="s">
        <v>38</v>
      </c>
      <c r="B18" s="73">
        <v>1089798811</v>
      </c>
      <c r="C18" s="65" t="s">
        <v>110</v>
      </c>
      <c r="D18" s="65" t="s">
        <v>111</v>
      </c>
      <c r="E18" s="73" t="s">
        <v>156</v>
      </c>
      <c r="F18" s="73"/>
      <c r="G18" s="71" t="s">
        <v>112</v>
      </c>
      <c r="H18" s="61" t="s">
        <v>42</v>
      </c>
    </row>
    <row r="19" spans="1:8" customFormat="1" ht="18" customHeight="1" thickBot="1">
      <c r="A19" s="85" t="s">
        <v>38</v>
      </c>
      <c r="B19" s="73">
        <v>67031207</v>
      </c>
      <c r="C19" s="65" t="s">
        <v>107</v>
      </c>
      <c r="D19" s="65" t="s">
        <v>108</v>
      </c>
      <c r="E19" s="73">
        <v>3152830103</v>
      </c>
      <c r="F19" s="60"/>
      <c r="G19" s="70" t="s">
        <v>150</v>
      </c>
      <c r="H19" s="61" t="s">
        <v>42</v>
      </c>
    </row>
    <row r="20" spans="1:8" customFormat="1" ht="18" customHeight="1" thickBot="1">
      <c r="A20" s="85" t="s">
        <v>38</v>
      </c>
      <c r="B20" s="73">
        <v>1234193435</v>
      </c>
      <c r="C20" s="65" t="s">
        <v>100</v>
      </c>
      <c r="D20" s="65" t="s">
        <v>101</v>
      </c>
      <c r="E20" s="73">
        <v>3152068558</v>
      </c>
      <c r="F20" s="73"/>
      <c r="G20" s="71" t="s">
        <v>102</v>
      </c>
      <c r="H20" s="61" t="s">
        <v>42</v>
      </c>
    </row>
    <row r="21" spans="1:8" customFormat="1" ht="18" customHeight="1" thickBot="1">
      <c r="A21" s="85" t="s">
        <v>38</v>
      </c>
      <c r="B21" s="73">
        <v>1130655911</v>
      </c>
      <c r="C21" s="65" t="s">
        <v>70</v>
      </c>
      <c r="D21" s="65" t="s">
        <v>71</v>
      </c>
      <c r="E21" s="73">
        <v>3156794200</v>
      </c>
      <c r="F21" s="60"/>
      <c r="G21" s="67" t="s">
        <v>162</v>
      </c>
      <c r="H21" s="61" t="s">
        <v>42</v>
      </c>
    </row>
    <row r="22" spans="1:8" customFormat="1" ht="18" customHeight="1">
      <c r="A22" s="86" t="s">
        <v>38</v>
      </c>
      <c r="B22" s="74">
        <v>66968153</v>
      </c>
      <c r="C22" s="66" t="s">
        <v>103</v>
      </c>
      <c r="D22" s="66" t="s">
        <v>104</v>
      </c>
      <c r="E22" s="74" t="s">
        <v>105</v>
      </c>
      <c r="F22" s="74"/>
      <c r="G22" s="72" t="s">
        <v>106</v>
      </c>
      <c r="H22" s="62" t="s">
        <v>42</v>
      </c>
    </row>
    <row r="23" spans="1:8" customFormat="1" ht="18" customHeight="1">
      <c r="A23" s="94"/>
      <c r="B23" s="74"/>
      <c r="C23" s="66"/>
      <c r="D23" s="66"/>
      <c r="E23" s="74"/>
      <c r="F23" s="94"/>
      <c r="G23" s="95"/>
      <c r="H23" s="56"/>
    </row>
    <row r="24" spans="1:8" customFormat="1" ht="18" customHeight="1">
      <c r="A24" s="94"/>
      <c r="B24" s="74"/>
      <c r="C24" s="66"/>
      <c r="D24" s="66"/>
      <c r="E24" s="74"/>
      <c r="F24" s="94"/>
      <c r="G24" s="95"/>
      <c r="H24" s="56"/>
    </row>
    <row r="25" spans="1:8" customFormat="1">
      <c r="A25" s="56"/>
      <c r="B25" s="64"/>
      <c r="C25" s="66"/>
      <c r="D25" s="66"/>
      <c r="E25" s="64"/>
      <c r="F25" s="69"/>
      <c r="G25" s="56"/>
      <c r="H25" s="56"/>
    </row>
    <row r="26" spans="1:8" customFormat="1">
      <c r="A26" s="56"/>
      <c r="B26" s="64"/>
      <c r="C26" s="66"/>
      <c r="D26" s="66"/>
      <c r="E26" s="64"/>
      <c r="F26" s="69"/>
      <c r="G26" s="56"/>
      <c r="H26" s="56"/>
    </row>
    <row r="27" spans="1:8" customFormat="1" ht="18" customHeight="1" thickBot="1">
      <c r="A27" s="96" t="s">
        <v>38</v>
      </c>
      <c r="B27" s="97">
        <v>1193045977</v>
      </c>
      <c r="C27" s="98" t="s">
        <v>97</v>
      </c>
      <c r="D27" s="98" t="s">
        <v>98</v>
      </c>
      <c r="E27" s="97">
        <v>3124503084</v>
      </c>
      <c r="F27" s="97"/>
      <c r="G27" s="67" t="s">
        <v>99</v>
      </c>
      <c r="H27" s="61" t="s">
        <v>42</v>
      </c>
    </row>
    <row r="28" spans="1:8" customFormat="1" ht="18" customHeight="1" thickBot="1">
      <c r="A28" s="96" t="s">
        <v>38</v>
      </c>
      <c r="B28" s="97">
        <v>1143824794</v>
      </c>
      <c r="C28" s="98" t="s">
        <v>72</v>
      </c>
      <c r="D28" s="98" t="s">
        <v>73</v>
      </c>
      <c r="E28" s="97">
        <v>8923636</v>
      </c>
      <c r="F28" s="97"/>
      <c r="G28" s="67" t="s">
        <v>74</v>
      </c>
      <c r="H28" s="61" t="s">
        <v>42</v>
      </c>
    </row>
    <row r="29" spans="1:8" customFormat="1" ht="18" customHeight="1" thickBot="1">
      <c r="A29" s="96" t="s">
        <v>38</v>
      </c>
      <c r="B29" s="97">
        <v>1005098332</v>
      </c>
      <c r="C29" s="98" t="s">
        <v>39</v>
      </c>
      <c r="D29" s="98" t="s">
        <v>40</v>
      </c>
      <c r="E29" s="97">
        <v>3208276491</v>
      </c>
      <c r="F29" s="97"/>
      <c r="G29" s="61" t="s">
        <v>41</v>
      </c>
      <c r="H29" s="61" t="s">
        <v>42</v>
      </c>
    </row>
    <row r="30" spans="1:8" customFormat="1" ht="18" customHeight="1" thickBot="1">
      <c r="A30" s="96" t="s">
        <v>109</v>
      </c>
      <c r="B30" s="97">
        <v>1110043996</v>
      </c>
      <c r="C30" s="98" t="s">
        <v>119</v>
      </c>
      <c r="D30" s="98" t="s">
        <v>120</v>
      </c>
      <c r="E30" s="97" t="s">
        <v>121</v>
      </c>
      <c r="F30" s="97"/>
      <c r="G30" s="61" t="s">
        <v>122</v>
      </c>
      <c r="H30" s="61" t="s">
        <v>42</v>
      </c>
    </row>
    <row r="31" spans="1:8" customFormat="1" ht="18" customHeight="1" thickBot="1">
      <c r="A31" s="96" t="s">
        <v>109</v>
      </c>
      <c r="B31" s="97">
        <v>1109667780</v>
      </c>
      <c r="C31" s="98" t="s">
        <v>113</v>
      </c>
      <c r="D31" s="98" t="s">
        <v>114</v>
      </c>
      <c r="E31" s="97" t="s">
        <v>115</v>
      </c>
      <c r="F31" s="97"/>
      <c r="G31" s="67" t="s">
        <v>116</v>
      </c>
      <c r="H31" s="61" t="s">
        <v>42</v>
      </c>
    </row>
    <row r="32" spans="1:8" customFormat="1" ht="18" customHeight="1" thickBot="1">
      <c r="A32" s="96" t="s">
        <v>38</v>
      </c>
      <c r="B32" s="97">
        <v>1110040846</v>
      </c>
      <c r="C32" s="98" t="s">
        <v>117</v>
      </c>
      <c r="D32" s="98" t="s">
        <v>118</v>
      </c>
      <c r="E32" s="97">
        <v>3178506149</v>
      </c>
      <c r="F32" s="97"/>
      <c r="G32" s="70" t="s">
        <v>152</v>
      </c>
      <c r="H32" s="61" t="s">
        <v>42</v>
      </c>
    </row>
    <row r="33" spans="1:10" customFormat="1" ht="18" customHeight="1" thickBot="1">
      <c r="A33" s="96" t="s">
        <v>38</v>
      </c>
      <c r="B33" s="97">
        <v>1151970227</v>
      </c>
      <c r="C33" s="98" t="s">
        <v>90</v>
      </c>
      <c r="D33" s="98" t="s">
        <v>91</v>
      </c>
      <c r="E33" s="97" t="s">
        <v>92</v>
      </c>
      <c r="F33" s="97"/>
      <c r="G33" s="61" t="s">
        <v>93</v>
      </c>
      <c r="H33" s="61" t="s">
        <v>42</v>
      </c>
    </row>
    <row r="34" spans="1:10" customFormat="1" ht="18" customHeight="1" thickBot="1">
      <c r="A34" s="96" t="s">
        <v>38</v>
      </c>
      <c r="B34" s="97">
        <v>1192744307</v>
      </c>
      <c r="C34" s="98" t="s">
        <v>94</v>
      </c>
      <c r="D34" s="98" t="s">
        <v>95</v>
      </c>
      <c r="E34" s="97">
        <v>3183657109</v>
      </c>
      <c r="F34" s="97"/>
      <c r="G34" s="67" t="s">
        <v>96</v>
      </c>
      <c r="H34" s="61" t="s">
        <v>42</v>
      </c>
      <c r="I34" t="s">
        <v>170</v>
      </c>
    </row>
    <row r="35" spans="1:10" customFormat="1" ht="18" customHeight="1" thickBot="1">
      <c r="A35" s="96" t="s">
        <v>38</v>
      </c>
      <c r="B35" s="97">
        <v>1143989433</v>
      </c>
      <c r="C35" s="98" t="s">
        <v>79</v>
      </c>
      <c r="D35" s="98" t="s">
        <v>80</v>
      </c>
      <c r="E35" s="97">
        <v>3206363652</v>
      </c>
      <c r="F35" s="97"/>
      <c r="G35" s="67" t="s">
        <v>81</v>
      </c>
      <c r="H35" s="61" t="s">
        <v>42</v>
      </c>
    </row>
    <row r="36" spans="1:10" customFormat="1" ht="18" customHeight="1" thickBot="1">
      <c r="A36" s="96" t="s">
        <v>38</v>
      </c>
      <c r="B36" s="97">
        <v>1104804547</v>
      </c>
      <c r="C36" s="98" t="s">
        <v>56</v>
      </c>
      <c r="D36" s="98" t="s">
        <v>57</v>
      </c>
      <c r="E36" s="97">
        <v>3125389695</v>
      </c>
      <c r="F36" s="97"/>
      <c r="G36" s="67" t="s">
        <v>58</v>
      </c>
      <c r="H36" s="61" t="s">
        <v>42</v>
      </c>
    </row>
    <row r="37" spans="1:10" customFormat="1" ht="18" customHeight="1" thickBot="1">
      <c r="A37" s="96" t="s">
        <v>38</v>
      </c>
      <c r="B37" s="97">
        <v>1143832756</v>
      </c>
      <c r="C37" s="98" t="s">
        <v>75</v>
      </c>
      <c r="D37" s="98" t="s">
        <v>76</v>
      </c>
      <c r="E37" s="97" t="s">
        <v>77</v>
      </c>
      <c r="F37" s="97"/>
      <c r="G37" s="61" t="s">
        <v>78</v>
      </c>
      <c r="H37" s="61" t="s">
        <v>42</v>
      </c>
    </row>
    <row r="38" spans="1:10" customFormat="1" ht="21" customHeight="1" thickBot="1">
      <c r="A38" s="99" t="s">
        <v>38</v>
      </c>
      <c r="B38" s="100">
        <v>1085546324</v>
      </c>
      <c r="C38" s="101" t="s">
        <v>54</v>
      </c>
      <c r="D38" s="101" t="s">
        <v>55</v>
      </c>
      <c r="E38" s="102">
        <v>3160546521</v>
      </c>
      <c r="F38" s="103"/>
      <c r="G38" s="93" t="s">
        <v>149</v>
      </c>
      <c r="H38" s="63" t="s">
        <v>42</v>
      </c>
      <c r="I38" t="s">
        <v>168</v>
      </c>
      <c r="J38" t="s">
        <v>169</v>
      </c>
    </row>
    <row r="39" spans="1:10" customFormat="1" ht="18" customHeight="1" thickBot="1">
      <c r="A39" s="104" t="s">
        <v>38</v>
      </c>
      <c r="B39" s="97">
        <v>1062014341</v>
      </c>
      <c r="C39" s="98" t="s">
        <v>51</v>
      </c>
      <c r="D39" s="98" t="s">
        <v>52</v>
      </c>
      <c r="E39" s="97">
        <v>3104219282</v>
      </c>
      <c r="F39" s="97"/>
      <c r="G39" s="67" t="s">
        <v>53</v>
      </c>
      <c r="H39" s="61" t="s">
        <v>42</v>
      </c>
      <c r="I39" t="s">
        <v>171</v>
      </c>
    </row>
  </sheetData>
  <sortState xmlns:xlrd2="http://schemas.microsoft.com/office/spreadsheetml/2017/richdata2" ref="A6:I22">
    <sortCondition ref="C6:C22"/>
  </sortState>
  <mergeCells count="7">
    <mergeCell ref="A1:H1"/>
    <mergeCell ref="C2:H2"/>
    <mergeCell ref="A4:B4"/>
    <mergeCell ref="C4:E4"/>
    <mergeCell ref="A3:B3"/>
    <mergeCell ref="C3:E3"/>
    <mergeCell ref="A2:B2"/>
  </mergeCells>
  <hyperlinks>
    <hyperlink ref="G34" r:id="rId1" xr:uid="{00000000-0004-0000-0100-000000000000}"/>
    <hyperlink ref="G28" r:id="rId2" xr:uid="{00000000-0004-0000-0100-000001000000}"/>
    <hyperlink ref="G36" r:id="rId3" xr:uid="{00000000-0004-0000-0100-000002000000}"/>
    <hyperlink ref="G19" r:id="rId4" xr:uid="{00000000-0004-0000-0100-000003000000}"/>
    <hyperlink ref="G13" r:id="rId5" xr:uid="{00000000-0004-0000-0100-000004000000}"/>
    <hyperlink ref="G32" r:id="rId6" xr:uid="{00000000-0004-0000-0100-000005000000}"/>
    <hyperlink ref="G21" r:id="rId7" xr:uid="{00000000-0004-0000-0100-000006000000}"/>
    <hyperlink ref="G6" r:id="rId8" xr:uid="{00000000-0004-0000-0100-000007000000}"/>
    <hyperlink ref="F15" r:id="rId9" xr:uid="{00000000-0004-0000-0100-000008000000}"/>
    <hyperlink ref="F6" r:id="rId10" xr:uid="{00000000-0004-0000-0100-000009000000}"/>
    <hyperlink ref="G31" r:id="rId11" xr:uid="{00000000-0004-0000-0100-00000A000000}"/>
    <hyperlink ref="G35" r:id="rId12" xr:uid="{00000000-0004-0000-0100-00000B000000}"/>
    <hyperlink ref="G27" r:id="rId13" xr:uid="{00000000-0004-0000-0100-00000C000000}"/>
    <hyperlink ref="G38" r:id="rId14" xr:uid="{00000000-0004-0000-0100-00000D000000}"/>
    <hyperlink ref="G39" r:id="rId15" xr:uid="{00000000-0004-0000-0100-00000E000000}"/>
    <hyperlink ref="G7" r:id="rId16" xr:uid="{00000000-0004-0000-0100-00000F000000}"/>
    <hyperlink ref="G15" r:id="rId17" xr:uid="{00000000-0004-0000-0100-000010000000}"/>
  </hyperlinks>
  <pageMargins left="0.7" right="0.7" top="0.75" bottom="0.75" header="0.3" footer="0.3"/>
  <pageSetup orientation="portrait" verticalDpi="300" r:id="rId18"/>
  <ignoredErrors>
    <ignoredError sqref="E36 E37 E33 E13:E14 E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FP37"/>
  <sheetViews>
    <sheetView topLeftCell="A12" zoomScaleNormal="100" workbookViewId="0">
      <selection activeCell="S16" sqref="S16"/>
    </sheetView>
  </sheetViews>
  <sheetFormatPr baseColWidth="10" defaultColWidth="8.42578125" defaultRowHeight="12.75"/>
  <cols>
    <col min="1" max="1" width="4.5703125" style="6" customWidth="1"/>
    <col min="2" max="4" width="2.140625" style="6" customWidth="1"/>
    <col min="5" max="5" width="6" style="6" customWidth="1"/>
    <col min="6" max="6" width="6.5703125" style="6" customWidth="1"/>
    <col min="7" max="7" width="11.5703125" style="6" customWidth="1"/>
    <col min="8" max="8" width="2.140625" style="6" customWidth="1"/>
    <col min="9" max="9" width="7.5703125" style="6" customWidth="1"/>
    <col min="10" max="10" width="2.140625" style="6" customWidth="1"/>
    <col min="11" max="11" width="5.42578125" style="6" customWidth="1"/>
    <col min="12" max="12" width="8.28515625" style="6" customWidth="1"/>
    <col min="13" max="13" width="1" style="6" customWidth="1"/>
    <col min="14" max="14" width="3.5703125" style="6" customWidth="1"/>
    <col min="15" max="15" width="3" style="6" customWidth="1"/>
    <col min="16" max="16" width="3.5703125" style="6" customWidth="1"/>
    <col min="17" max="17" width="3" style="32" customWidth="1"/>
    <col min="18" max="26" width="3" style="6" customWidth="1"/>
    <col min="27" max="27" width="3" style="33" customWidth="1"/>
    <col min="28" max="44" width="3" style="6" customWidth="1"/>
    <col min="45" max="48" width="3" style="5" customWidth="1"/>
    <col min="49" max="49" width="3" style="6" customWidth="1"/>
    <col min="50" max="50" width="3.5703125" style="6" customWidth="1"/>
    <col min="51" max="71" width="3" style="6" customWidth="1"/>
    <col min="72" max="72" width="3.85546875" style="6" customWidth="1"/>
    <col min="73" max="75" width="3" style="6" customWidth="1"/>
    <col min="76" max="76" width="4.28515625" style="6" customWidth="1"/>
    <col min="77" max="79" width="2.7109375" style="6" customWidth="1"/>
    <col min="80" max="80" width="3.7109375" style="6" customWidth="1"/>
    <col min="81" max="81" width="2.7109375" style="6" customWidth="1"/>
    <col min="82" max="82" width="3.85546875" style="6" customWidth="1"/>
    <col min="83" max="83" width="14.5703125" style="4" customWidth="1"/>
    <col min="84" max="84" width="19" style="4" customWidth="1"/>
    <col min="85" max="169" width="8.42578125" style="4"/>
    <col min="170" max="172" width="8.42578125" style="5"/>
    <col min="173" max="16384" width="8.42578125" style="6"/>
  </cols>
  <sheetData>
    <row r="1" spans="1:172" ht="12.75" customHeight="1">
      <c r="A1" s="1"/>
      <c r="B1" s="2"/>
      <c r="C1" s="2"/>
      <c r="D1" s="2"/>
      <c r="E1" s="2"/>
      <c r="F1" s="2"/>
      <c r="G1" s="3"/>
      <c r="H1" s="129" t="s">
        <v>5</v>
      </c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1"/>
      <c r="BX1" s="138" t="s">
        <v>6</v>
      </c>
      <c r="BY1" s="139"/>
      <c r="BZ1" s="139"/>
      <c r="CA1" s="139"/>
      <c r="CB1" s="139"/>
      <c r="CC1" s="139"/>
      <c r="CD1" s="140"/>
    </row>
    <row r="2" spans="1:172" ht="12.75" customHeight="1">
      <c r="A2" s="7"/>
      <c r="B2" s="8"/>
      <c r="C2" s="8"/>
      <c r="D2" s="8"/>
      <c r="E2" s="8"/>
      <c r="F2" s="8"/>
      <c r="G2" s="9"/>
      <c r="H2" s="132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4"/>
      <c r="BX2" s="141"/>
      <c r="BY2" s="142"/>
      <c r="BZ2" s="142"/>
      <c r="CA2" s="142"/>
      <c r="CB2" s="142"/>
      <c r="CC2" s="142"/>
      <c r="CD2" s="143"/>
    </row>
    <row r="3" spans="1:172" ht="12.75" customHeight="1">
      <c r="A3" s="7"/>
      <c r="B3" s="8"/>
      <c r="C3" s="8"/>
      <c r="D3" s="8"/>
      <c r="E3" s="8"/>
      <c r="F3" s="8"/>
      <c r="G3" s="9"/>
      <c r="H3" s="132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4"/>
      <c r="BX3" s="141"/>
      <c r="BY3" s="142"/>
      <c r="BZ3" s="142"/>
      <c r="CA3" s="142"/>
      <c r="CB3" s="142"/>
      <c r="CC3" s="142"/>
      <c r="CD3" s="143"/>
    </row>
    <row r="4" spans="1:172" ht="12.75" customHeight="1">
      <c r="A4" s="7"/>
      <c r="B4" s="8"/>
      <c r="C4" s="8"/>
      <c r="D4" s="8"/>
      <c r="E4" s="8"/>
      <c r="F4" s="8"/>
      <c r="G4" s="9"/>
      <c r="H4" s="132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4"/>
      <c r="BX4" s="141"/>
      <c r="BY4" s="142"/>
      <c r="BZ4" s="142"/>
      <c r="CA4" s="142"/>
      <c r="CB4" s="142"/>
      <c r="CC4" s="142"/>
      <c r="CD4" s="143"/>
    </row>
    <row r="5" spans="1:172" ht="12.75" customHeight="1">
      <c r="A5" s="7"/>
      <c r="B5" s="8"/>
      <c r="C5" s="8"/>
      <c r="D5" s="8"/>
      <c r="E5" s="8"/>
      <c r="F5" s="8"/>
      <c r="G5" s="9"/>
      <c r="H5" s="132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4"/>
      <c r="BX5" s="141"/>
      <c r="BY5" s="142"/>
      <c r="BZ5" s="142"/>
      <c r="CA5" s="142"/>
      <c r="CB5" s="142"/>
      <c r="CC5" s="142"/>
      <c r="CD5" s="143"/>
    </row>
    <row r="6" spans="1:172" ht="17.25" customHeight="1" thickBot="1">
      <c r="A6" s="147"/>
      <c r="B6" s="148"/>
      <c r="C6" s="148"/>
      <c r="D6" s="148"/>
      <c r="E6" s="148"/>
      <c r="F6" s="148"/>
      <c r="G6" s="10"/>
      <c r="H6" s="135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7"/>
      <c r="BX6" s="144"/>
      <c r="BY6" s="145"/>
      <c r="BZ6" s="145"/>
      <c r="CA6" s="145"/>
      <c r="CB6" s="145"/>
      <c r="CC6" s="145"/>
      <c r="CD6" s="146"/>
    </row>
    <row r="7" spans="1:172" s="14" customFormat="1" ht="36.75" customHeight="1" thickBot="1">
      <c r="A7" s="149" t="s">
        <v>7</v>
      </c>
      <c r="B7" s="150"/>
      <c r="C7" s="150"/>
      <c r="D7" s="150"/>
      <c r="E7" s="150"/>
      <c r="F7" s="150"/>
      <c r="G7" s="150"/>
      <c r="H7" s="150"/>
      <c r="I7" s="150"/>
      <c r="J7" s="150"/>
      <c r="K7" s="151"/>
      <c r="L7" s="152"/>
      <c r="M7" s="11"/>
      <c r="N7" s="153" t="s">
        <v>145</v>
      </c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4" t="s">
        <v>27</v>
      </c>
      <c r="AZ7" s="155"/>
      <c r="BA7" s="155"/>
      <c r="BB7" s="155"/>
      <c r="BC7" s="156"/>
      <c r="BD7" s="157">
        <v>226701</v>
      </c>
      <c r="BE7" s="158"/>
      <c r="BF7" s="158"/>
      <c r="BG7" s="158"/>
      <c r="BH7" s="158"/>
      <c r="BI7" s="159"/>
      <c r="BJ7" s="160" t="s">
        <v>8</v>
      </c>
      <c r="BK7" s="161"/>
      <c r="BL7" s="161"/>
      <c r="BM7" s="161"/>
      <c r="BN7" s="162"/>
      <c r="BO7" s="154">
        <v>3065596</v>
      </c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/>
      <c r="CD7" s="156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3"/>
      <c r="FO7" s="13"/>
      <c r="FP7" s="13"/>
    </row>
    <row r="8" spans="1:172" s="21" customFormat="1" ht="16.5" thickBot="1">
      <c r="A8" s="163" t="s">
        <v>9</v>
      </c>
      <c r="B8" s="164"/>
      <c r="C8" s="164"/>
      <c r="D8" s="165"/>
      <c r="E8" s="164" t="s">
        <v>10</v>
      </c>
      <c r="F8" s="164"/>
      <c r="G8" s="164"/>
      <c r="H8" s="164"/>
      <c r="I8" s="164"/>
      <c r="J8" s="166"/>
      <c r="K8" s="167"/>
      <c r="L8" s="168"/>
      <c r="M8" s="15"/>
      <c r="N8" s="36"/>
      <c r="O8" s="36"/>
      <c r="P8" s="16" t="s">
        <v>12</v>
      </c>
      <c r="Q8" s="36"/>
      <c r="R8" s="17"/>
      <c r="S8" s="17"/>
      <c r="T8" s="18"/>
      <c r="U8" s="169" t="s">
        <v>11</v>
      </c>
      <c r="V8" s="167"/>
      <c r="W8" s="170"/>
      <c r="X8" s="171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2"/>
      <c r="BZ8" s="172"/>
      <c r="CA8" s="172"/>
      <c r="CB8" s="172"/>
      <c r="CC8" s="172"/>
      <c r="CD8" s="173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20"/>
      <c r="FO8" s="20"/>
      <c r="FP8" s="20"/>
    </row>
    <row r="9" spans="1:172" s="13" customFormat="1" ht="24.75" customHeight="1" thickBot="1">
      <c r="A9" s="174" t="s">
        <v>172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55"/>
      <c r="AZ9" s="155"/>
      <c r="BA9" s="155"/>
      <c r="BB9" s="155"/>
      <c r="BC9" s="155"/>
      <c r="BD9" s="155"/>
      <c r="BE9" s="155"/>
      <c r="BF9" s="156"/>
      <c r="BG9" s="176">
        <v>46054</v>
      </c>
      <c r="BH9" s="177"/>
      <c r="BI9" s="177"/>
      <c r="BJ9" s="177"/>
      <c r="BK9" s="177"/>
      <c r="BL9" s="177"/>
      <c r="BM9" s="177"/>
      <c r="BN9" s="178"/>
      <c r="BO9" s="179" t="s">
        <v>13</v>
      </c>
      <c r="BP9" s="180"/>
      <c r="BQ9" s="180"/>
      <c r="BR9" s="180"/>
      <c r="BS9" s="181"/>
      <c r="BT9" s="182">
        <v>46081</v>
      </c>
      <c r="BU9" s="183"/>
      <c r="BV9" s="183"/>
      <c r="BW9" s="180"/>
      <c r="BX9" s="180"/>
      <c r="BY9" s="180"/>
      <c r="BZ9" s="180"/>
      <c r="CA9" s="180"/>
      <c r="CB9" s="180"/>
      <c r="CC9" s="180"/>
      <c r="CD9" s="181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</row>
    <row r="10" spans="1:172" s="20" customFormat="1" ht="18" customHeight="1" thickBot="1">
      <c r="A10" s="184" t="s">
        <v>14</v>
      </c>
      <c r="B10" s="187" t="s">
        <v>15</v>
      </c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8"/>
      <c r="O10" s="193">
        <v>46054</v>
      </c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194"/>
      <c r="BD10" s="194"/>
      <c r="BE10" s="194"/>
      <c r="BF10" s="194"/>
      <c r="BG10" s="194"/>
      <c r="BH10" s="194"/>
      <c r="BI10" s="194"/>
      <c r="BJ10" s="194"/>
      <c r="BK10" s="194"/>
      <c r="BL10" s="194"/>
      <c r="BM10" s="194"/>
      <c r="BN10" s="194"/>
      <c r="BO10" s="194"/>
      <c r="BP10" s="194"/>
      <c r="BQ10" s="194"/>
      <c r="BR10" s="194"/>
      <c r="BS10" s="194"/>
      <c r="BT10" s="194"/>
      <c r="BU10" s="194"/>
      <c r="BV10" s="194"/>
      <c r="BW10" s="194"/>
      <c r="BX10" s="195"/>
      <c r="BY10" s="196" t="s">
        <v>16</v>
      </c>
      <c r="BZ10" s="197"/>
      <c r="CA10" s="197"/>
      <c r="CB10" s="197"/>
      <c r="CC10" s="197"/>
      <c r="CD10" s="198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</row>
    <row r="11" spans="1:172" s="22" customFormat="1" ht="18" customHeight="1">
      <c r="A11" s="185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90"/>
      <c r="O11" s="277">
        <v>1</v>
      </c>
      <c r="P11" s="274"/>
      <c r="Q11" s="273">
        <f>O11+1</f>
        <v>2</v>
      </c>
      <c r="R11" s="274"/>
      <c r="S11" s="273">
        <f>Q11+1</f>
        <v>3</v>
      </c>
      <c r="T11" s="274"/>
      <c r="U11" s="203">
        <f>S11+1</f>
        <v>4</v>
      </c>
      <c r="V11" s="204"/>
      <c r="W11" s="273">
        <f>U11+1</f>
        <v>5</v>
      </c>
      <c r="X11" s="274"/>
      <c r="Y11" s="273">
        <f>W11+1</f>
        <v>6</v>
      </c>
      <c r="Z11" s="274"/>
      <c r="AA11" s="275">
        <f>Y11+1</f>
        <v>7</v>
      </c>
      <c r="AB11" s="276"/>
      <c r="AC11" s="275">
        <f>AA11+1</f>
        <v>8</v>
      </c>
      <c r="AD11" s="276"/>
      <c r="AE11" s="275">
        <f>AC11+1</f>
        <v>9</v>
      </c>
      <c r="AF11" s="276"/>
      <c r="AG11" s="275">
        <f>AE11+1</f>
        <v>10</v>
      </c>
      <c r="AH11" s="276"/>
      <c r="AI11" s="220">
        <f t="shared" ref="AI11" si="0">AG11+1</f>
        <v>11</v>
      </c>
      <c r="AJ11" s="221"/>
      <c r="AK11" s="275">
        <f t="shared" ref="AK11" si="1">AI11+1</f>
        <v>12</v>
      </c>
      <c r="AL11" s="276"/>
      <c r="AM11" s="275">
        <f t="shared" ref="AM11" si="2">AK11+1</f>
        <v>13</v>
      </c>
      <c r="AN11" s="276"/>
      <c r="AO11" s="275">
        <f t="shared" ref="AO11" si="3">AM11+1</f>
        <v>14</v>
      </c>
      <c r="AP11" s="276"/>
      <c r="AQ11" s="275">
        <f>AO11+1</f>
        <v>15</v>
      </c>
      <c r="AR11" s="276"/>
      <c r="AS11" s="275">
        <f t="shared" ref="AS11" si="4">AQ11+1</f>
        <v>16</v>
      </c>
      <c r="AT11" s="276"/>
      <c r="AU11" s="275">
        <f t="shared" ref="AU11" si="5">AS11+1</f>
        <v>17</v>
      </c>
      <c r="AV11" s="276"/>
      <c r="AW11" s="220">
        <f t="shared" ref="AW11" si="6">AU11+1</f>
        <v>18</v>
      </c>
      <c r="AX11" s="221"/>
      <c r="AY11" s="275">
        <f t="shared" ref="AY11" si="7">AW11+1</f>
        <v>19</v>
      </c>
      <c r="AZ11" s="276"/>
      <c r="BA11" s="275">
        <f t="shared" ref="BA11" si="8">AY11+1</f>
        <v>20</v>
      </c>
      <c r="BB11" s="276"/>
      <c r="BC11" s="275">
        <f t="shared" ref="BC11" si="9">BA11+1</f>
        <v>21</v>
      </c>
      <c r="BD11" s="276"/>
      <c r="BE11" s="275">
        <f t="shared" ref="BE11" si="10">BC11+1</f>
        <v>22</v>
      </c>
      <c r="BF11" s="276"/>
      <c r="BG11" s="275">
        <f t="shared" ref="BG11" si="11">BE11+1</f>
        <v>23</v>
      </c>
      <c r="BH11" s="276"/>
      <c r="BI11" s="275">
        <f t="shared" ref="BI11" si="12">BG11+1</f>
        <v>24</v>
      </c>
      <c r="BJ11" s="276"/>
      <c r="BK11" s="220">
        <f t="shared" ref="BK11" si="13">BI11+1</f>
        <v>25</v>
      </c>
      <c r="BL11" s="221"/>
      <c r="BM11" s="275">
        <f t="shared" ref="BM11" si="14">BK11+1</f>
        <v>26</v>
      </c>
      <c r="BN11" s="276"/>
      <c r="BO11" s="275">
        <f t="shared" ref="BO11" si="15">BM11+1</f>
        <v>27</v>
      </c>
      <c r="BP11" s="276"/>
      <c r="BQ11" s="275">
        <f t="shared" ref="BQ11" si="16">BO11+1</f>
        <v>28</v>
      </c>
      <c r="BR11" s="276"/>
      <c r="BS11" s="275"/>
      <c r="BT11" s="276"/>
      <c r="BU11" s="275"/>
      <c r="BV11" s="276"/>
      <c r="BW11" s="275"/>
      <c r="BX11" s="276"/>
      <c r="BY11" s="199"/>
      <c r="BZ11" s="199"/>
      <c r="CA11" s="199"/>
      <c r="CB11" s="199"/>
      <c r="CC11" s="199"/>
      <c r="CD11" s="200"/>
    </row>
    <row r="12" spans="1:172" s="24" customFormat="1" ht="24.75" customHeight="1" thickBot="1">
      <c r="A12" s="186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2"/>
      <c r="O12" s="49" t="s">
        <v>17</v>
      </c>
      <c r="P12" s="23" t="s">
        <v>18</v>
      </c>
      <c r="Q12" s="23" t="s">
        <v>17</v>
      </c>
      <c r="R12" s="23" t="s">
        <v>18</v>
      </c>
      <c r="S12" s="23" t="s">
        <v>17</v>
      </c>
      <c r="T12" s="23" t="s">
        <v>18</v>
      </c>
      <c r="U12" s="106" t="s">
        <v>17</v>
      </c>
      <c r="V12" s="106" t="s">
        <v>18</v>
      </c>
      <c r="W12" s="23" t="s">
        <v>17</v>
      </c>
      <c r="X12" s="23" t="s">
        <v>18</v>
      </c>
      <c r="Y12" s="23" t="s">
        <v>17</v>
      </c>
      <c r="Z12" s="23" t="s">
        <v>18</v>
      </c>
      <c r="AA12" s="23" t="s">
        <v>17</v>
      </c>
      <c r="AB12" s="91" t="s">
        <v>18</v>
      </c>
      <c r="AC12" s="23" t="s">
        <v>17</v>
      </c>
      <c r="AD12" s="23" t="s">
        <v>18</v>
      </c>
      <c r="AE12" s="23" t="s">
        <v>17</v>
      </c>
      <c r="AF12" s="23" t="s">
        <v>18</v>
      </c>
      <c r="AG12" s="23" t="s">
        <v>17</v>
      </c>
      <c r="AH12" s="23" t="s">
        <v>18</v>
      </c>
      <c r="AI12" s="106" t="s">
        <v>17</v>
      </c>
      <c r="AJ12" s="106" t="s">
        <v>18</v>
      </c>
      <c r="AK12" s="23" t="s">
        <v>17</v>
      </c>
      <c r="AL12" s="23" t="s">
        <v>18</v>
      </c>
      <c r="AM12" s="23" t="s">
        <v>17</v>
      </c>
      <c r="AN12" s="23" t="s">
        <v>18</v>
      </c>
      <c r="AO12" s="23" t="s">
        <v>17</v>
      </c>
      <c r="AP12" s="23" t="s">
        <v>18</v>
      </c>
      <c r="AQ12" s="23" t="s">
        <v>17</v>
      </c>
      <c r="AR12" s="23" t="s">
        <v>18</v>
      </c>
      <c r="AS12" s="23" t="s">
        <v>17</v>
      </c>
      <c r="AT12" s="23" t="s">
        <v>18</v>
      </c>
      <c r="AU12" s="23" t="s">
        <v>17</v>
      </c>
      <c r="AV12" s="23" t="s">
        <v>18</v>
      </c>
      <c r="AW12" s="106" t="s">
        <v>17</v>
      </c>
      <c r="AX12" s="106" t="s">
        <v>18</v>
      </c>
      <c r="AY12" s="23" t="s">
        <v>17</v>
      </c>
      <c r="AZ12" s="23" t="s">
        <v>18</v>
      </c>
      <c r="BA12" s="23" t="s">
        <v>17</v>
      </c>
      <c r="BB12" s="23" t="s">
        <v>18</v>
      </c>
      <c r="BC12" s="23" t="s">
        <v>17</v>
      </c>
      <c r="BD12" s="23" t="s">
        <v>18</v>
      </c>
      <c r="BE12" s="23" t="s">
        <v>17</v>
      </c>
      <c r="BF12" s="23" t="s">
        <v>18</v>
      </c>
      <c r="BG12" s="23" t="s">
        <v>17</v>
      </c>
      <c r="BH12" s="23" t="s">
        <v>18</v>
      </c>
      <c r="BI12" s="23" t="s">
        <v>17</v>
      </c>
      <c r="BJ12" s="23" t="s">
        <v>18</v>
      </c>
      <c r="BK12" s="106" t="s">
        <v>17</v>
      </c>
      <c r="BL12" s="106" t="s">
        <v>18</v>
      </c>
      <c r="BM12" s="23" t="s">
        <v>17</v>
      </c>
      <c r="BN12" s="23" t="s">
        <v>18</v>
      </c>
      <c r="BO12" s="23" t="s">
        <v>17</v>
      </c>
      <c r="BP12" s="23" t="s">
        <v>18</v>
      </c>
      <c r="BQ12" s="23" t="s">
        <v>17</v>
      </c>
      <c r="BR12" s="23" t="s">
        <v>18</v>
      </c>
      <c r="BS12" s="23" t="s">
        <v>18</v>
      </c>
      <c r="BT12" s="23" t="s">
        <v>18</v>
      </c>
      <c r="BU12" s="23" t="s">
        <v>18</v>
      </c>
      <c r="BV12" s="23" t="s">
        <v>18</v>
      </c>
      <c r="BW12" s="23" t="s">
        <v>18</v>
      </c>
      <c r="BX12" s="23" t="s">
        <v>18</v>
      </c>
      <c r="BY12" s="207" t="s">
        <v>19</v>
      </c>
      <c r="BZ12" s="208"/>
      <c r="CA12" s="209" t="s">
        <v>20</v>
      </c>
      <c r="CB12" s="209"/>
      <c r="CC12" s="210" t="s">
        <v>21</v>
      </c>
      <c r="CD12" s="211"/>
    </row>
    <row r="13" spans="1:172" s="27" customFormat="1" ht="24.75" customHeight="1">
      <c r="A13" s="111">
        <v>1</v>
      </c>
      <c r="B13" s="212" t="s">
        <v>129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4"/>
      <c r="O13" s="105"/>
      <c r="P13" s="38"/>
      <c r="Q13" s="48"/>
      <c r="R13" s="38"/>
      <c r="S13" s="38"/>
      <c r="T13" s="38"/>
      <c r="U13" s="38" t="s">
        <v>173</v>
      </c>
      <c r="V13" s="38"/>
      <c r="W13" s="38"/>
      <c r="X13" s="38"/>
      <c r="Y13" s="40"/>
      <c r="Z13" s="40"/>
      <c r="AA13" s="39"/>
      <c r="AB13" s="92"/>
      <c r="AC13" s="40"/>
      <c r="AD13" s="40"/>
      <c r="AE13" s="38"/>
      <c r="AF13" s="38"/>
      <c r="AG13" s="38"/>
      <c r="AH13" s="38"/>
      <c r="AI13" s="38"/>
      <c r="AJ13" s="38" t="s">
        <v>173</v>
      </c>
      <c r="AK13" s="38"/>
      <c r="AL13" s="38"/>
      <c r="AM13" s="38"/>
      <c r="AN13" s="38"/>
      <c r="AO13" s="38"/>
      <c r="AP13" s="38"/>
      <c r="AQ13" s="38"/>
      <c r="AR13" s="38"/>
      <c r="AS13" s="38"/>
      <c r="AT13" s="26"/>
      <c r="AU13" s="26"/>
      <c r="AV13" s="26"/>
      <c r="AW13" s="26"/>
      <c r="AX13" s="26" t="s">
        <v>173</v>
      </c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38" t="s">
        <v>173</v>
      </c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51"/>
      <c r="BY13" s="215">
        <f t="shared" ref="BY13:BY29" si="17">COUNTIF(O13:BX13,"E")</f>
        <v>0</v>
      </c>
      <c r="BZ13" s="215"/>
      <c r="CA13" s="215">
        <f t="shared" ref="CA13:CA29" si="18">COUNTIF(O13:BX13,"F")</f>
        <v>0</v>
      </c>
      <c r="CB13" s="215"/>
      <c r="CC13" s="215">
        <f>BY13+CA13</f>
        <v>0</v>
      </c>
      <c r="CD13" s="216"/>
    </row>
    <row r="14" spans="1:172" s="27" customFormat="1" ht="24.75" customHeight="1">
      <c r="A14" s="111">
        <f t="shared" ref="A14:A25" si="19">A13+1</f>
        <v>2</v>
      </c>
      <c r="B14" s="217" t="s">
        <v>130</v>
      </c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9"/>
      <c r="O14" s="26"/>
      <c r="P14" s="38"/>
      <c r="Q14" s="38"/>
      <c r="R14" s="38"/>
      <c r="S14" s="38"/>
      <c r="T14" s="38"/>
      <c r="U14" s="38" t="s">
        <v>173</v>
      </c>
      <c r="V14" s="38"/>
      <c r="W14" s="38"/>
      <c r="X14" s="38"/>
      <c r="Y14" s="40"/>
      <c r="Z14" s="40"/>
      <c r="AA14" s="39"/>
      <c r="AB14" s="92"/>
      <c r="AC14" s="40"/>
      <c r="AD14" s="40"/>
      <c r="AE14" s="38"/>
      <c r="AF14" s="38"/>
      <c r="AG14" s="38"/>
      <c r="AH14" s="38"/>
      <c r="AI14" s="38"/>
      <c r="AJ14" s="38" t="s">
        <v>173</v>
      </c>
      <c r="AK14" s="38"/>
      <c r="AL14" s="38"/>
      <c r="AM14" s="38"/>
      <c r="AN14" s="38"/>
      <c r="AO14" s="38"/>
      <c r="AP14" s="38"/>
      <c r="AQ14" s="38"/>
      <c r="AR14" s="38"/>
      <c r="AS14" s="38"/>
      <c r="AT14" s="26"/>
      <c r="AU14" s="26"/>
      <c r="AV14" s="26"/>
      <c r="AW14" s="26"/>
      <c r="AX14" s="26" t="s">
        <v>173</v>
      </c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38" t="s">
        <v>173</v>
      </c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50"/>
      <c r="BX14" s="52"/>
      <c r="BY14" s="215">
        <f t="shared" si="17"/>
        <v>0</v>
      </c>
      <c r="BZ14" s="215"/>
      <c r="CA14" s="215">
        <f t="shared" si="18"/>
        <v>0</v>
      </c>
      <c r="CB14" s="215"/>
      <c r="CC14" s="215">
        <f>BY14+CA14</f>
        <v>0</v>
      </c>
      <c r="CD14" s="216"/>
    </row>
    <row r="15" spans="1:172" s="27" customFormat="1" ht="24.75" customHeight="1">
      <c r="A15" s="111">
        <f t="shared" si="19"/>
        <v>3</v>
      </c>
      <c r="B15" s="217" t="s">
        <v>131</v>
      </c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9"/>
      <c r="O15" s="26"/>
      <c r="P15" s="38"/>
      <c r="Q15" s="38"/>
      <c r="R15" s="38"/>
      <c r="S15" s="38"/>
      <c r="T15" s="38"/>
      <c r="U15" s="38" t="s">
        <v>173</v>
      </c>
      <c r="V15" s="38"/>
      <c r="W15" s="38"/>
      <c r="X15" s="38"/>
      <c r="Y15" s="40"/>
      <c r="Z15" s="40"/>
      <c r="AA15" s="39"/>
      <c r="AB15" s="92"/>
      <c r="AC15" s="40"/>
      <c r="AD15" s="40"/>
      <c r="AE15" s="38"/>
      <c r="AF15" s="38"/>
      <c r="AG15" s="38"/>
      <c r="AH15" s="38"/>
      <c r="AI15" s="38"/>
      <c r="AJ15" s="38" t="s">
        <v>173</v>
      </c>
      <c r="AK15" s="38"/>
      <c r="AL15" s="38"/>
      <c r="AM15" s="38"/>
      <c r="AN15" s="38"/>
      <c r="AO15" s="38"/>
      <c r="AP15" s="38"/>
      <c r="AQ15" s="38"/>
      <c r="AR15" s="38"/>
      <c r="AS15" s="38"/>
      <c r="AT15" s="26"/>
      <c r="AU15" s="26"/>
      <c r="AV15" s="26"/>
      <c r="AW15" s="26"/>
      <c r="AX15" s="26" t="s">
        <v>173</v>
      </c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38" t="s">
        <v>173</v>
      </c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50"/>
      <c r="BX15" s="52"/>
      <c r="BY15" s="215">
        <f t="shared" si="17"/>
        <v>0</v>
      </c>
      <c r="BZ15" s="215"/>
      <c r="CA15" s="215">
        <f t="shared" si="18"/>
        <v>0</v>
      </c>
      <c r="CB15" s="215"/>
      <c r="CC15" s="215">
        <f t="shared" ref="CC15:CC31" si="20">BY15+CA15</f>
        <v>0</v>
      </c>
      <c r="CD15" s="216"/>
    </row>
    <row r="16" spans="1:172" s="27" customFormat="1" ht="24.75" customHeight="1">
      <c r="A16" s="111">
        <f t="shared" si="19"/>
        <v>4</v>
      </c>
      <c r="B16" s="222" t="s">
        <v>132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4"/>
      <c r="O16" s="26"/>
      <c r="P16" s="38"/>
      <c r="Q16" s="38"/>
      <c r="R16" s="38"/>
      <c r="S16" s="38"/>
      <c r="T16" s="38"/>
      <c r="U16" s="38" t="s">
        <v>173</v>
      </c>
      <c r="V16" s="38"/>
      <c r="W16" s="38"/>
      <c r="X16" s="38"/>
      <c r="Y16" s="40"/>
      <c r="Z16" s="40"/>
      <c r="AA16" s="39"/>
      <c r="AB16" s="92"/>
      <c r="AC16" s="40"/>
      <c r="AD16" s="40"/>
      <c r="AE16" s="38"/>
      <c r="AF16" s="38"/>
      <c r="AG16" s="38"/>
      <c r="AH16" s="38"/>
      <c r="AI16" s="38"/>
      <c r="AJ16" s="38" t="s">
        <v>173</v>
      </c>
      <c r="AK16" s="38"/>
      <c r="AL16" s="38"/>
      <c r="AM16" s="38"/>
      <c r="AN16" s="38"/>
      <c r="AO16" s="38"/>
      <c r="AP16" s="38"/>
      <c r="AQ16" s="38"/>
      <c r="AR16" s="38"/>
      <c r="AS16" s="38"/>
      <c r="AT16" s="26"/>
      <c r="AU16" s="26"/>
      <c r="AV16" s="26"/>
      <c r="AW16" s="26"/>
      <c r="AX16" s="26" t="s">
        <v>173</v>
      </c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38" t="s">
        <v>174</v>
      </c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50"/>
      <c r="BX16" s="52"/>
      <c r="BY16" s="215">
        <f t="shared" si="17"/>
        <v>0</v>
      </c>
      <c r="BZ16" s="215"/>
      <c r="CA16" s="215">
        <f t="shared" si="18"/>
        <v>1</v>
      </c>
      <c r="CB16" s="215"/>
      <c r="CC16" s="215">
        <f t="shared" si="20"/>
        <v>1</v>
      </c>
      <c r="CD16" s="216"/>
    </row>
    <row r="17" spans="1:172" s="27" customFormat="1" ht="24.75" customHeight="1">
      <c r="A17" s="111">
        <f t="shared" si="19"/>
        <v>5</v>
      </c>
      <c r="B17" s="217" t="s">
        <v>133</v>
      </c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9"/>
      <c r="O17" s="26"/>
      <c r="P17" s="38"/>
      <c r="Q17" s="38"/>
      <c r="R17" s="38"/>
      <c r="S17" s="38"/>
      <c r="T17" s="38"/>
      <c r="U17" s="38" t="s">
        <v>173</v>
      </c>
      <c r="V17" s="38"/>
      <c r="W17" s="38"/>
      <c r="X17" s="38"/>
      <c r="Y17" s="40"/>
      <c r="Z17" s="40"/>
      <c r="AA17" s="39"/>
      <c r="AB17" s="92"/>
      <c r="AC17" s="40"/>
      <c r="AD17" s="40"/>
      <c r="AE17" s="38"/>
      <c r="AF17" s="38"/>
      <c r="AG17" s="38"/>
      <c r="AH17" s="38"/>
      <c r="AI17" s="38"/>
      <c r="AJ17" s="38" t="s">
        <v>173</v>
      </c>
      <c r="AK17" s="38"/>
      <c r="AL17" s="38"/>
      <c r="AM17" s="38"/>
      <c r="AN17" s="38"/>
      <c r="AO17" s="38"/>
      <c r="AP17" s="38"/>
      <c r="AQ17" s="38"/>
      <c r="AR17" s="38"/>
      <c r="AS17" s="38"/>
      <c r="AT17" s="26"/>
      <c r="AU17" s="26"/>
      <c r="AV17" s="26"/>
      <c r="AW17" s="26"/>
      <c r="AX17" s="26" t="s">
        <v>173</v>
      </c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38" t="s">
        <v>173</v>
      </c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50"/>
      <c r="BX17" s="52"/>
      <c r="BY17" s="215">
        <f t="shared" si="17"/>
        <v>0</v>
      </c>
      <c r="BZ17" s="215"/>
      <c r="CA17" s="215">
        <f t="shared" si="18"/>
        <v>0</v>
      </c>
      <c r="CB17" s="215"/>
      <c r="CC17" s="215">
        <f t="shared" si="20"/>
        <v>0</v>
      </c>
      <c r="CD17" s="216"/>
    </row>
    <row r="18" spans="1:172" s="27" customFormat="1" ht="24.75" customHeight="1">
      <c r="A18" s="111">
        <f t="shared" si="19"/>
        <v>6</v>
      </c>
      <c r="B18" s="225" t="s">
        <v>135</v>
      </c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7"/>
      <c r="O18" s="26"/>
      <c r="P18" s="38"/>
      <c r="Q18" s="38"/>
      <c r="R18" s="38"/>
      <c r="S18" s="38"/>
      <c r="T18" s="38"/>
      <c r="U18" s="38" t="s">
        <v>173</v>
      </c>
      <c r="V18" s="38"/>
      <c r="W18" s="38"/>
      <c r="X18" s="38"/>
      <c r="Y18" s="40"/>
      <c r="Z18" s="40"/>
      <c r="AA18" s="39"/>
      <c r="AB18" s="92"/>
      <c r="AC18" s="40"/>
      <c r="AD18" s="40"/>
      <c r="AE18" s="38"/>
      <c r="AF18" s="38"/>
      <c r="AG18" s="38"/>
      <c r="AH18" s="38"/>
      <c r="AI18" s="38"/>
      <c r="AJ18" s="38" t="s">
        <v>173</v>
      </c>
      <c r="AK18" s="38"/>
      <c r="AL18" s="38"/>
      <c r="AM18" s="38"/>
      <c r="AN18" s="38"/>
      <c r="AO18" s="38"/>
      <c r="AP18" s="38"/>
      <c r="AQ18" s="38"/>
      <c r="AR18" s="38"/>
      <c r="AS18" s="38"/>
      <c r="AT18" s="26"/>
      <c r="AU18" s="26"/>
      <c r="AV18" s="26"/>
      <c r="AW18" s="26"/>
      <c r="AX18" s="26" t="s">
        <v>173</v>
      </c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38" t="s">
        <v>173</v>
      </c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50"/>
      <c r="BX18" s="52"/>
      <c r="BY18" s="215">
        <f t="shared" si="17"/>
        <v>0</v>
      </c>
      <c r="BZ18" s="215"/>
      <c r="CA18" s="215">
        <f t="shared" si="18"/>
        <v>0</v>
      </c>
      <c r="CB18" s="215"/>
      <c r="CC18" s="215">
        <f t="shared" si="20"/>
        <v>0</v>
      </c>
      <c r="CD18" s="216"/>
    </row>
    <row r="19" spans="1:172" s="27" customFormat="1" ht="24.75" customHeight="1">
      <c r="A19" s="111">
        <f t="shared" si="19"/>
        <v>7</v>
      </c>
      <c r="B19" s="217" t="s">
        <v>134</v>
      </c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9"/>
      <c r="O19" s="26"/>
      <c r="P19" s="38"/>
      <c r="Q19" s="38"/>
      <c r="R19" s="38"/>
      <c r="S19" s="38"/>
      <c r="T19" s="38"/>
      <c r="U19" s="38" t="s">
        <v>173</v>
      </c>
      <c r="V19" s="38"/>
      <c r="W19" s="38"/>
      <c r="X19" s="38"/>
      <c r="Y19" s="40"/>
      <c r="Z19" s="40"/>
      <c r="AA19" s="39"/>
      <c r="AB19" s="92"/>
      <c r="AC19" s="40"/>
      <c r="AD19" s="40"/>
      <c r="AE19" s="38"/>
      <c r="AF19" s="38"/>
      <c r="AG19" s="38"/>
      <c r="AH19" s="38"/>
      <c r="AI19" s="38"/>
      <c r="AJ19" s="38" t="s">
        <v>173</v>
      </c>
      <c r="AK19" s="38"/>
      <c r="AL19" s="38"/>
      <c r="AM19" s="38"/>
      <c r="AN19" s="38"/>
      <c r="AO19" s="38"/>
      <c r="AP19" s="38"/>
      <c r="AQ19" s="38"/>
      <c r="AR19" s="38"/>
      <c r="AS19" s="38"/>
      <c r="AT19" s="26"/>
      <c r="AU19" s="26"/>
      <c r="AV19" s="26"/>
      <c r="AW19" s="26"/>
      <c r="AX19" s="26" t="s">
        <v>173</v>
      </c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38" t="s">
        <v>173</v>
      </c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50"/>
      <c r="BX19" s="52"/>
      <c r="BY19" s="215">
        <f t="shared" si="17"/>
        <v>0</v>
      </c>
      <c r="BZ19" s="215"/>
      <c r="CA19" s="215">
        <f t="shared" si="18"/>
        <v>0</v>
      </c>
      <c r="CB19" s="215"/>
      <c r="CC19" s="215">
        <f t="shared" si="20"/>
        <v>0</v>
      </c>
      <c r="CD19" s="216"/>
    </row>
    <row r="20" spans="1:172" s="27" customFormat="1" ht="24.75" customHeight="1">
      <c r="A20" s="111">
        <f t="shared" si="19"/>
        <v>8</v>
      </c>
      <c r="B20" s="225" t="s">
        <v>136</v>
      </c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7"/>
      <c r="O20" s="26"/>
      <c r="P20" s="38"/>
      <c r="Q20" s="38"/>
      <c r="R20" s="38"/>
      <c r="S20" s="38"/>
      <c r="T20" s="38"/>
      <c r="U20" s="38" t="s">
        <v>173</v>
      </c>
      <c r="V20" s="38"/>
      <c r="W20" s="38"/>
      <c r="X20" s="38"/>
      <c r="Y20" s="40"/>
      <c r="Z20" s="40"/>
      <c r="AA20" s="39"/>
      <c r="AB20" s="92"/>
      <c r="AC20" s="40"/>
      <c r="AD20" s="40"/>
      <c r="AE20" s="38"/>
      <c r="AF20" s="38"/>
      <c r="AG20" s="38"/>
      <c r="AH20" s="38"/>
      <c r="AI20" s="38"/>
      <c r="AJ20" s="38" t="s">
        <v>173</v>
      </c>
      <c r="AK20" s="38"/>
      <c r="AL20" s="38"/>
      <c r="AM20" s="38"/>
      <c r="AN20" s="38"/>
      <c r="AO20" s="38"/>
      <c r="AP20" s="38"/>
      <c r="AQ20" s="38"/>
      <c r="AR20" s="38"/>
      <c r="AS20" s="38"/>
      <c r="AT20" s="26"/>
      <c r="AU20" s="26"/>
      <c r="AV20" s="26"/>
      <c r="AW20" s="26"/>
      <c r="AX20" s="26" t="s">
        <v>173</v>
      </c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38" t="s">
        <v>173</v>
      </c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50"/>
      <c r="BX20" s="52"/>
      <c r="BY20" s="215">
        <f t="shared" si="17"/>
        <v>0</v>
      </c>
      <c r="BZ20" s="215"/>
      <c r="CA20" s="215">
        <f t="shared" si="18"/>
        <v>0</v>
      </c>
      <c r="CB20" s="215"/>
      <c r="CC20" s="215">
        <f t="shared" si="20"/>
        <v>0</v>
      </c>
      <c r="CD20" s="216"/>
    </row>
    <row r="21" spans="1:172" s="27" customFormat="1" ht="24.75" customHeight="1">
      <c r="A21" s="111">
        <f t="shared" si="19"/>
        <v>9</v>
      </c>
      <c r="B21" s="225" t="s">
        <v>137</v>
      </c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7"/>
      <c r="O21" s="26"/>
      <c r="P21" s="38"/>
      <c r="Q21" s="38"/>
      <c r="R21" s="38"/>
      <c r="S21" s="38"/>
      <c r="T21" s="38"/>
      <c r="U21" s="38" t="s">
        <v>173</v>
      </c>
      <c r="V21" s="38"/>
      <c r="W21" s="38"/>
      <c r="X21" s="38"/>
      <c r="Y21" s="40"/>
      <c r="Z21" s="40"/>
      <c r="AA21" s="39"/>
      <c r="AB21" s="92"/>
      <c r="AC21" s="40"/>
      <c r="AD21" s="40"/>
      <c r="AE21" s="38"/>
      <c r="AF21" s="38"/>
      <c r="AG21" s="38"/>
      <c r="AH21" s="38"/>
      <c r="AI21" s="38"/>
      <c r="AJ21" s="38" t="s">
        <v>173</v>
      </c>
      <c r="AK21" s="38"/>
      <c r="AL21" s="38"/>
      <c r="AM21" s="38"/>
      <c r="AN21" s="38"/>
      <c r="AO21" s="38"/>
      <c r="AP21" s="38"/>
      <c r="AQ21" s="38"/>
      <c r="AR21" s="38"/>
      <c r="AS21" s="38"/>
      <c r="AT21" s="26"/>
      <c r="AU21" s="26"/>
      <c r="AV21" s="26"/>
      <c r="AW21" s="26"/>
      <c r="AX21" s="26" t="s">
        <v>173</v>
      </c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38" t="s">
        <v>173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50"/>
      <c r="BX21" s="52"/>
      <c r="BY21" s="228">
        <f t="shared" si="17"/>
        <v>0</v>
      </c>
      <c r="BZ21" s="229"/>
      <c r="CA21" s="228">
        <f t="shared" si="18"/>
        <v>0</v>
      </c>
      <c r="CB21" s="229"/>
      <c r="CC21" s="228">
        <f t="shared" si="20"/>
        <v>0</v>
      </c>
      <c r="CD21" s="230"/>
    </row>
    <row r="22" spans="1:172" s="27" customFormat="1" ht="24.75" customHeight="1">
      <c r="A22" s="111">
        <f t="shared" si="19"/>
        <v>10</v>
      </c>
      <c r="B22" s="225" t="s">
        <v>139</v>
      </c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7"/>
      <c r="O22" s="26"/>
      <c r="P22" s="38"/>
      <c r="Q22" s="38"/>
      <c r="R22" s="38"/>
      <c r="S22" s="38"/>
      <c r="T22" s="38"/>
      <c r="U22" s="38" t="s">
        <v>173</v>
      </c>
      <c r="V22" s="38"/>
      <c r="W22" s="38"/>
      <c r="X22" s="38"/>
      <c r="Y22" s="40"/>
      <c r="Z22" s="40"/>
      <c r="AA22" s="39"/>
      <c r="AB22" s="92"/>
      <c r="AC22" s="40"/>
      <c r="AD22" s="40"/>
      <c r="AE22" s="38"/>
      <c r="AF22" s="38"/>
      <c r="AG22" s="38"/>
      <c r="AH22" s="38"/>
      <c r="AI22" s="38"/>
      <c r="AJ22" s="38" t="s">
        <v>173</v>
      </c>
      <c r="AK22" s="38"/>
      <c r="AL22" s="38"/>
      <c r="AM22" s="38"/>
      <c r="AN22" s="38"/>
      <c r="AO22" s="38"/>
      <c r="AP22" s="38"/>
      <c r="AQ22" s="38"/>
      <c r="AR22" s="38"/>
      <c r="AS22" s="38"/>
      <c r="AT22" s="26"/>
      <c r="AU22" s="26"/>
      <c r="AV22" s="26"/>
      <c r="AW22" s="26"/>
      <c r="AX22" s="26" t="s">
        <v>173</v>
      </c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38" t="s">
        <v>174</v>
      </c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50"/>
      <c r="BX22" s="52"/>
      <c r="BY22" s="215">
        <f t="shared" si="17"/>
        <v>0</v>
      </c>
      <c r="BZ22" s="215"/>
      <c r="CA22" s="215">
        <f t="shared" si="18"/>
        <v>1</v>
      </c>
      <c r="CB22" s="215"/>
      <c r="CC22" s="215">
        <f t="shared" si="20"/>
        <v>1</v>
      </c>
      <c r="CD22" s="216"/>
    </row>
    <row r="23" spans="1:172" s="27" customFormat="1" ht="24.75" customHeight="1">
      <c r="A23" s="111">
        <f t="shared" si="19"/>
        <v>11</v>
      </c>
      <c r="B23" s="217" t="s">
        <v>138</v>
      </c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9"/>
      <c r="O23" s="26"/>
      <c r="P23" s="38"/>
      <c r="Q23" s="38"/>
      <c r="R23" s="38"/>
      <c r="S23" s="38"/>
      <c r="T23" s="38"/>
      <c r="U23" s="38" t="s">
        <v>173</v>
      </c>
      <c r="V23" s="38"/>
      <c r="W23" s="38"/>
      <c r="X23" s="38"/>
      <c r="Y23" s="40"/>
      <c r="Z23" s="40"/>
      <c r="AA23" s="39"/>
      <c r="AB23" s="92"/>
      <c r="AC23" s="40"/>
      <c r="AD23" s="40"/>
      <c r="AE23" s="38"/>
      <c r="AF23" s="38"/>
      <c r="AG23" s="38"/>
      <c r="AH23" s="38"/>
      <c r="AI23" s="38"/>
      <c r="AJ23" s="38" t="s">
        <v>173</v>
      </c>
      <c r="AK23" s="38"/>
      <c r="AL23" s="38"/>
      <c r="AM23" s="38"/>
      <c r="AN23" s="38"/>
      <c r="AO23" s="38"/>
      <c r="AP23" s="38"/>
      <c r="AQ23" s="38"/>
      <c r="AR23" s="38"/>
      <c r="AS23" s="38"/>
      <c r="AT23" s="26"/>
      <c r="AU23" s="26"/>
      <c r="AV23" s="26"/>
      <c r="AW23" s="26"/>
      <c r="AX23" s="26" t="s">
        <v>174</v>
      </c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38" t="s">
        <v>173</v>
      </c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50"/>
      <c r="BX23" s="52"/>
      <c r="BY23" s="215">
        <f t="shared" si="17"/>
        <v>0</v>
      </c>
      <c r="BZ23" s="215"/>
      <c r="CA23" s="215">
        <f t="shared" si="18"/>
        <v>1</v>
      </c>
      <c r="CB23" s="215"/>
      <c r="CC23" s="215">
        <f t="shared" si="20"/>
        <v>1</v>
      </c>
      <c r="CD23" s="216"/>
    </row>
    <row r="24" spans="1:172" s="27" customFormat="1" ht="24.75" customHeight="1">
      <c r="A24" s="111">
        <f t="shared" si="19"/>
        <v>12</v>
      </c>
      <c r="B24" s="225" t="s">
        <v>146</v>
      </c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7"/>
      <c r="O24" s="26"/>
      <c r="P24" s="38"/>
      <c r="Q24" s="38"/>
      <c r="R24" s="38"/>
      <c r="S24" s="38"/>
      <c r="T24" s="38"/>
      <c r="U24" s="38" t="s">
        <v>173</v>
      </c>
      <c r="V24" s="38"/>
      <c r="W24" s="38"/>
      <c r="X24" s="38"/>
      <c r="Y24" s="40"/>
      <c r="Z24" s="40"/>
      <c r="AA24" s="39"/>
      <c r="AB24" s="92"/>
      <c r="AC24" s="40"/>
      <c r="AD24" s="40"/>
      <c r="AE24" s="38"/>
      <c r="AF24" s="38"/>
      <c r="AG24" s="38"/>
      <c r="AH24" s="38"/>
      <c r="AI24" s="38"/>
      <c r="AJ24" s="38" t="s">
        <v>173</v>
      </c>
      <c r="AK24" s="38"/>
      <c r="AL24" s="38"/>
      <c r="AM24" s="38"/>
      <c r="AN24" s="38"/>
      <c r="AO24" s="38"/>
      <c r="AP24" s="38"/>
      <c r="AQ24" s="38"/>
      <c r="AR24" s="38"/>
      <c r="AS24" s="38"/>
      <c r="AT24" s="26"/>
      <c r="AU24" s="26"/>
      <c r="AV24" s="26"/>
      <c r="AW24" s="26"/>
      <c r="AX24" s="26" t="s">
        <v>173</v>
      </c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38" t="s">
        <v>173</v>
      </c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50"/>
      <c r="BX24" s="52"/>
      <c r="BY24" s="215">
        <f t="shared" si="17"/>
        <v>0</v>
      </c>
      <c r="BZ24" s="215"/>
      <c r="CA24" s="215">
        <f t="shared" si="18"/>
        <v>0</v>
      </c>
      <c r="CB24" s="215"/>
      <c r="CC24" s="215">
        <f t="shared" si="20"/>
        <v>0</v>
      </c>
      <c r="CD24" s="216"/>
    </row>
    <row r="25" spans="1:172" s="27" customFormat="1" ht="24.75" customHeight="1">
      <c r="A25" s="111">
        <f t="shared" si="19"/>
        <v>13</v>
      </c>
      <c r="B25" s="217" t="s">
        <v>148</v>
      </c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9"/>
      <c r="O25" s="26"/>
      <c r="P25" s="38"/>
      <c r="Q25" s="38"/>
      <c r="R25" s="38"/>
      <c r="S25" s="38"/>
      <c r="T25" s="38"/>
      <c r="U25" s="38" t="s">
        <v>173</v>
      </c>
      <c r="V25" s="38"/>
      <c r="W25" s="38"/>
      <c r="X25" s="38"/>
      <c r="Y25" s="40"/>
      <c r="Z25" s="40"/>
      <c r="AA25" s="39"/>
      <c r="AB25" s="92"/>
      <c r="AC25" s="40"/>
      <c r="AD25" s="40"/>
      <c r="AE25" s="38"/>
      <c r="AF25" s="38"/>
      <c r="AG25" s="38"/>
      <c r="AH25" s="38"/>
      <c r="AI25" s="38"/>
      <c r="AJ25" s="38" t="s">
        <v>173</v>
      </c>
      <c r="AK25" s="38"/>
      <c r="AL25" s="38"/>
      <c r="AM25" s="38"/>
      <c r="AN25" s="38"/>
      <c r="AO25" s="38"/>
      <c r="AP25" s="38"/>
      <c r="AQ25" s="38"/>
      <c r="AR25" s="38"/>
      <c r="AS25" s="38"/>
      <c r="AT25" s="26"/>
      <c r="AU25" s="26"/>
      <c r="AV25" s="26"/>
      <c r="AW25" s="26"/>
      <c r="AX25" s="26" t="s">
        <v>173</v>
      </c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38" t="s">
        <v>173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51"/>
      <c r="BY25" s="215">
        <f t="shared" si="17"/>
        <v>0</v>
      </c>
      <c r="BZ25" s="215"/>
      <c r="CA25" s="215">
        <f t="shared" si="18"/>
        <v>0</v>
      </c>
      <c r="CB25" s="215"/>
      <c r="CC25" s="215">
        <f t="shared" si="20"/>
        <v>0</v>
      </c>
      <c r="CD25" s="216"/>
    </row>
    <row r="26" spans="1:172" s="27" customFormat="1" ht="24.75" customHeight="1">
      <c r="A26" s="111">
        <f>A25+1</f>
        <v>14</v>
      </c>
      <c r="B26" s="225" t="s">
        <v>141</v>
      </c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26"/>
      <c r="P26" s="38"/>
      <c r="Q26" s="38"/>
      <c r="R26" s="38"/>
      <c r="S26" s="38"/>
      <c r="T26" s="38"/>
      <c r="U26" s="108" t="s">
        <v>173</v>
      </c>
      <c r="V26" s="38"/>
      <c r="W26" s="38"/>
      <c r="X26" s="38"/>
      <c r="Y26" s="40"/>
      <c r="Z26" s="40"/>
      <c r="AA26" s="39"/>
      <c r="AB26" s="92"/>
      <c r="AC26" s="40"/>
      <c r="AD26" s="40"/>
      <c r="AE26" s="38"/>
      <c r="AF26" s="38"/>
      <c r="AG26" s="38"/>
      <c r="AH26" s="38"/>
      <c r="AI26" s="38"/>
      <c r="AJ26" s="38" t="s">
        <v>173</v>
      </c>
      <c r="AK26" s="38"/>
      <c r="AL26" s="38"/>
      <c r="AM26" s="38"/>
      <c r="AN26" s="38"/>
      <c r="AO26" s="38"/>
      <c r="AP26" s="38"/>
      <c r="AQ26" s="38"/>
      <c r="AR26" s="38"/>
      <c r="AS26" s="38"/>
      <c r="AT26" s="26"/>
      <c r="AU26" s="26"/>
      <c r="AV26" s="26"/>
      <c r="AW26" s="26"/>
      <c r="AX26" s="26" t="s">
        <v>173</v>
      </c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38" t="s">
        <v>173</v>
      </c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51"/>
      <c r="BY26" s="215">
        <f t="shared" si="17"/>
        <v>0</v>
      </c>
      <c r="BZ26" s="215"/>
      <c r="CA26" s="215">
        <f t="shared" si="18"/>
        <v>0</v>
      </c>
      <c r="CB26" s="215"/>
      <c r="CC26" s="215">
        <f>BY26+CA26</f>
        <v>0</v>
      </c>
      <c r="CD26" s="216"/>
    </row>
    <row r="27" spans="1:172" s="27" customFormat="1" ht="24.75" customHeight="1">
      <c r="A27" s="111">
        <f t="shared" ref="A27:A29" si="21">A26+1</f>
        <v>15</v>
      </c>
      <c r="B27" s="225" t="s">
        <v>140</v>
      </c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7"/>
      <c r="O27" s="26"/>
      <c r="P27" s="38"/>
      <c r="Q27" s="38"/>
      <c r="R27" s="38"/>
      <c r="S27" s="38"/>
      <c r="T27" s="38"/>
      <c r="U27" s="107" t="s">
        <v>174</v>
      </c>
      <c r="V27" s="38"/>
      <c r="W27" s="38"/>
      <c r="X27" s="38"/>
      <c r="Y27" s="40"/>
      <c r="Z27" s="40"/>
      <c r="AA27" s="39"/>
      <c r="AB27" s="92"/>
      <c r="AC27" s="40"/>
      <c r="AD27" s="40"/>
      <c r="AE27" s="38"/>
      <c r="AF27" s="38"/>
      <c r="AG27" s="38"/>
      <c r="AH27" s="38"/>
      <c r="AI27" s="38"/>
      <c r="AJ27" s="38" t="s">
        <v>173</v>
      </c>
      <c r="AK27" s="38"/>
      <c r="AL27" s="38"/>
      <c r="AM27" s="38"/>
      <c r="AN27" s="38"/>
      <c r="AO27" s="38"/>
      <c r="AP27" s="38"/>
      <c r="AQ27" s="38"/>
      <c r="AR27" s="38"/>
      <c r="AS27" s="38"/>
      <c r="AT27" s="26"/>
      <c r="AU27" s="26"/>
      <c r="AV27" s="26"/>
      <c r="AW27" s="26"/>
      <c r="AX27" s="26" t="s">
        <v>173</v>
      </c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38" t="s">
        <v>173</v>
      </c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51"/>
      <c r="BY27" s="215">
        <f t="shared" si="17"/>
        <v>0</v>
      </c>
      <c r="BZ27" s="215"/>
      <c r="CA27" s="215">
        <f t="shared" si="18"/>
        <v>1</v>
      </c>
      <c r="CB27" s="215"/>
      <c r="CC27" s="215">
        <f>BY27+CA27</f>
        <v>1</v>
      </c>
      <c r="CD27" s="216"/>
    </row>
    <row r="28" spans="1:172" s="27" customFormat="1" ht="24.75" customHeight="1">
      <c r="A28" s="111">
        <f t="shared" si="21"/>
        <v>16</v>
      </c>
      <c r="B28" s="217" t="s">
        <v>142</v>
      </c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9"/>
      <c r="O28" s="26"/>
      <c r="P28" s="38"/>
      <c r="Q28" s="38"/>
      <c r="R28" s="38"/>
      <c r="S28" s="38"/>
      <c r="T28" s="38"/>
      <c r="U28" s="80" t="s">
        <v>173</v>
      </c>
      <c r="V28" s="38"/>
      <c r="W28" s="38"/>
      <c r="X28" s="38"/>
      <c r="Y28" s="40"/>
      <c r="Z28" s="40"/>
      <c r="AA28" s="39"/>
      <c r="AB28" s="92"/>
      <c r="AC28" s="40"/>
      <c r="AD28" s="40"/>
      <c r="AE28" s="38"/>
      <c r="AF28" s="38"/>
      <c r="AG28" s="38"/>
      <c r="AH28" s="38"/>
      <c r="AI28" s="38"/>
      <c r="AJ28" s="38" t="s">
        <v>174</v>
      </c>
      <c r="AK28" s="38"/>
      <c r="AL28" s="38"/>
      <c r="AM28" s="38"/>
      <c r="AN28" s="38"/>
      <c r="AO28" s="38"/>
      <c r="AP28" s="38"/>
      <c r="AQ28" s="38"/>
      <c r="AR28" s="38"/>
      <c r="AS28" s="38"/>
      <c r="AT28" s="26"/>
      <c r="AU28" s="26"/>
      <c r="AV28" s="26"/>
      <c r="AW28" s="26"/>
      <c r="AX28" s="26" t="s">
        <v>173</v>
      </c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38" t="s">
        <v>173</v>
      </c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51"/>
      <c r="BY28" s="215">
        <f t="shared" si="17"/>
        <v>0</v>
      </c>
      <c r="BZ28" s="215"/>
      <c r="CA28" s="215">
        <f t="shared" si="18"/>
        <v>1</v>
      </c>
      <c r="CB28" s="215"/>
      <c r="CC28" s="215">
        <f t="shared" si="20"/>
        <v>1</v>
      </c>
      <c r="CD28" s="216"/>
    </row>
    <row r="29" spans="1:172" s="27" customFormat="1" ht="24.75" customHeight="1" thickBot="1">
      <c r="A29" s="113">
        <f t="shared" si="21"/>
        <v>17</v>
      </c>
      <c r="B29" s="231" t="s">
        <v>143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3"/>
      <c r="O29" s="114"/>
      <c r="P29" s="115"/>
      <c r="Q29" s="115"/>
      <c r="R29" s="115"/>
      <c r="S29" s="115"/>
      <c r="T29" s="115"/>
      <c r="U29" s="115" t="s">
        <v>173</v>
      </c>
      <c r="V29" s="115"/>
      <c r="W29" s="115"/>
      <c r="X29" s="115"/>
      <c r="Y29" s="116"/>
      <c r="Z29" s="116"/>
      <c r="AA29" s="117"/>
      <c r="AB29" s="118"/>
      <c r="AC29" s="116"/>
      <c r="AD29" s="116"/>
      <c r="AE29" s="115"/>
      <c r="AF29" s="115"/>
      <c r="AG29" s="115"/>
      <c r="AH29" s="115"/>
      <c r="AI29" s="115"/>
      <c r="AJ29" s="115" t="s">
        <v>173</v>
      </c>
      <c r="AK29" s="115"/>
      <c r="AL29" s="115"/>
      <c r="AM29" s="115"/>
      <c r="AN29" s="115"/>
      <c r="AO29" s="115"/>
      <c r="AP29" s="115"/>
      <c r="AQ29" s="115"/>
      <c r="AR29" s="115"/>
      <c r="AS29" s="115"/>
      <c r="AT29" s="114"/>
      <c r="AU29" s="114"/>
      <c r="AV29" s="114"/>
      <c r="AW29" s="114"/>
      <c r="AX29" s="114" t="s">
        <v>173</v>
      </c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5" t="s">
        <v>173</v>
      </c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9"/>
      <c r="BY29" s="234">
        <f t="shared" si="17"/>
        <v>0</v>
      </c>
      <c r="BZ29" s="234"/>
      <c r="CA29" s="234">
        <f t="shared" si="18"/>
        <v>0</v>
      </c>
      <c r="CB29" s="234"/>
      <c r="CC29" s="234">
        <f>BY29+CA29</f>
        <v>0</v>
      </c>
      <c r="CD29" s="235"/>
    </row>
    <row r="30" spans="1:172" ht="13.5" thickBot="1">
      <c r="T30" s="4"/>
      <c r="U30" s="4"/>
      <c r="V30" s="4"/>
      <c r="W30" s="4"/>
      <c r="X30" s="4"/>
      <c r="Y30" s="4"/>
      <c r="Z30" s="4"/>
      <c r="AA30" s="81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172" s="27" customFormat="1" ht="20.100000000000001" hidden="1" customHeight="1" thickBot="1">
      <c r="A31" s="25" t="e">
        <f>#REF!+1</f>
        <v>#REF!</v>
      </c>
      <c r="B31" s="246" t="s">
        <v>28</v>
      </c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3"/>
      <c r="Z31" s="43"/>
      <c r="AA31" s="44"/>
      <c r="AB31" s="44"/>
      <c r="AC31" s="43"/>
      <c r="AD31" s="43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5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47">
        <f>COUNTIF(O31:BX31,"E")</f>
        <v>0</v>
      </c>
      <c r="BZ31" s="229"/>
      <c r="CA31" s="228">
        <f>COUNTIF(O31:BX31,"F")</f>
        <v>0</v>
      </c>
      <c r="CB31" s="229"/>
      <c r="CC31" s="228">
        <f t="shared" si="20"/>
        <v>0</v>
      </c>
      <c r="CD31" s="248"/>
    </row>
    <row r="32" spans="1:172" s="4" customFormat="1" ht="20.100000000000001" customHeight="1" thickBot="1">
      <c r="A32" s="249" t="s">
        <v>22</v>
      </c>
      <c r="B32" s="250"/>
      <c r="C32" s="250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1"/>
      <c r="O32" s="46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47"/>
      <c r="AU32" s="41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52"/>
      <c r="BZ32" s="253"/>
      <c r="CA32" s="254"/>
      <c r="CB32" s="253"/>
      <c r="CC32" s="254"/>
      <c r="CD32" s="255"/>
      <c r="FN32" s="5"/>
      <c r="FO32" s="5"/>
      <c r="FP32" s="5"/>
    </row>
    <row r="33" spans="1:172" s="4" customFormat="1">
      <c r="A33" s="236"/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  <c r="AH33" s="238"/>
      <c r="AI33" s="238"/>
      <c r="AJ33" s="238"/>
      <c r="AK33" s="238"/>
      <c r="AL33" s="238"/>
      <c r="AM33" s="238"/>
      <c r="AN33" s="238"/>
      <c r="AO33" s="238"/>
      <c r="AP33" s="238"/>
      <c r="AQ33" s="238"/>
      <c r="AR33" s="238"/>
      <c r="AS33" s="238"/>
      <c r="AT33" s="238"/>
      <c r="AU33" s="238"/>
      <c r="AV33" s="238"/>
      <c r="AW33" s="238"/>
      <c r="AX33" s="238"/>
      <c r="AY33" s="238"/>
      <c r="AZ33" s="238"/>
      <c r="BA33" s="238"/>
      <c r="BB33" s="238"/>
      <c r="BC33" s="238"/>
      <c r="BD33" s="238"/>
      <c r="BE33" s="238"/>
      <c r="BF33" s="238"/>
      <c r="BG33" s="238"/>
      <c r="BH33" s="238"/>
      <c r="BI33" s="238"/>
      <c r="BJ33" s="238"/>
      <c r="BK33" s="238"/>
      <c r="BL33" s="238"/>
      <c r="BM33" s="238"/>
      <c r="BN33" s="238"/>
      <c r="BO33" s="238"/>
      <c r="BP33" s="238"/>
      <c r="BQ33" s="238"/>
      <c r="BR33" s="238"/>
      <c r="BS33" s="238"/>
      <c r="BT33" s="238"/>
      <c r="BU33" s="238"/>
      <c r="BV33" s="238"/>
      <c r="BW33" s="238"/>
      <c r="BX33" s="238"/>
      <c r="BY33" s="238"/>
      <c r="BZ33" s="238"/>
      <c r="CA33" s="238"/>
      <c r="CB33" s="238"/>
      <c r="CC33" s="238"/>
      <c r="CD33" s="239"/>
      <c r="FN33" s="5"/>
      <c r="FO33" s="5"/>
      <c r="FP33" s="5"/>
    </row>
    <row r="34" spans="1:172" s="24" customFormat="1" ht="16.5" thickBot="1">
      <c r="A34" s="240"/>
      <c r="B34" s="241"/>
      <c r="C34" s="241"/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241"/>
      <c r="AL34" s="241"/>
      <c r="AM34" s="241"/>
      <c r="AN34" s="241"/>
      <c r="AO34" s="241"/>
      <c r="AP34" s="241"/>
      <c r="AQ34" s="241"/>
      <c r="AR34" s="241"/>
      <c r="AS34" s="241"/>
      <c r="AT34" s="241"/>
      <c r="AU34" s="241"/>
      <c r="AV34" s="241"/>
      <c r="AW34" s="241"/>
      <c r="AX34" s="241"/>
      <c r="AY34" s="241"/>
      <c r="AZ34" s="241"/>
      <c r="BA34" s="241"/>
      <c r="BB34" s="241"/>
      <c r="BC34" s="241"/>
      <c r="BD34" s="241"/>
      <c r="BE34" s="241"/>
      <c r="BF34" s="241"/>
      <c r="BG34" s="241"/>
      <c r="BH34" s="241"/>
      <c r="BI34" s="241"/>
      <c r="BJ34" s="241"/>
      <c r="BK34" s="241"/>
      <c r="BL34" s="241"/>
      <c r="BM34" s="241"/>
      <c r="BN34" s="241"/>
      <c r="BO34" s="241"/>
      <c r="BP34" s="241"/>
      <c r="BQ34" s="241"/>
      <c r="BR34" s="241"/>
      <c r="BS34" s="241"/>
      <c r="BT34" s="241"/>
      <c r="BU34" s="241"/>
      <c r="BV34" s="241"/>
      <c r="BW34" s="241"/>
      <c r="BX34" s="241"/>
      <c r="BY34" s="241"/>
      <c r="BZ34" s="241"/>
      <c r="CA34" s="241"/>
      <c r="CB34" s="241"/>
      <c r="CC34" s="241"/>
      <c r="CD34" s="242"/>
    </row>
    <row r="35" spans="1:172" s="24" customFormat="1" ht="26.25" customHeight="1" thickBot="1">
      <c r="A35" s="243" t="s">
        <v>23</v>
      </c>
      <c r="B35" s="244"/>
      <c r="C35" s="244"/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/>
      <c r="AO35" s="244"/>
      <c r="AP35" s="244"/>
      <c r="AQ35" s="244"/>
      <c r="AR35" s="244"/>
      <c r="AS35" s="244"/>
      <c r="AT35" s="244"/>
      <c r="AU35" s="244"/>
      <c r="AV35" s="244"/>
      <c r="AW35" s="244"/>
      <c r="AX35" s="244"/>
      <c r="AY35" s="244"/>
      <c r="AZ35" s="244"/>
      <c r="BA35" s="244"/>
      <c r="BB35" s="244"/>
      <c r="BC35" s="244"/>
      <c r="BD35" s="244"/>
      <c r="BE35" s="244"/>
      <c r="BF35" s="244"/>
      <c r="BG35" s="244"/>
      <c r="BH35" s="244"/>
      <c r="BI35" s="244"/>
      <c r="BJ35" s="244"/>
      <c r="BK35" s="244"/>
      <c r="BL35" s="244"/>
      <c r="BM35" s="244"/>
      <c r="BN35" s="244"/>
      <c r="BO35" s="244"/>
      <c r="BP35" s="244"/>
      <c r="BQ35" s="244"/>
      <c r="BR35" s="244"/>
      <c r="BS35" s="244"/>
      <c r="BT35" s="244"/>
      <c r="BU35" s="244"/>
      <c r="BV35" s="244"/>
      <c r="BW35" s="244"/>
      <c r="BX35" s="244"/>
      <c r="BY35" s="244"/>
      <c r="BZ35" s="244"/>
      <c r="CA35" s="244"/>
      <c r="CB35" s="244"/>
      <c r="CC35" s="244"/>
      <c r="CD35" s="245"/>
    </row>
    <row r="36" spans="1:172" s="4" customFormat="1" ht="18" customHeight="1">
      <c r="A36" s="4" t="s">
        <v>24</v>
      </c>
      <c r="E36" s="4" t="s">
        <v>25</v>
      </c>
      <c r="P36" s="29"/>
      <c r="Q36" s="30"/>
      <c r="AA36" s="31"/>
    </row>
    <row r="37" spans="1:172" s="4" customFormat="1" ht="24.95" customHeight="1">
      <c r="AA37" s="31"/>
    </row>
  </sheetData>
  <mergeCells count="135">
    <mergeCell ref="A32:N32"/>
    <mergeCell ref="BY32:BZ32"/>
    <mergeCell ref="CA32:CB32"/>
    <mergeCell ref="CC32:CD32"/>
    <mergeCell ref="A33:CD34"/>
    <mergeCell ref="A35:CD35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AK11:AL11"/>
    <mergeCell ref="O11:P11"/>
    <mergeCell ref="Q11:R11"/>
    <mergeCell ref="S11:T11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BY10:CD11"/>
    <mergeCell ref="AM11:AN11"/>
    <mergeCell ref="AO11:AP11"/>
    <mergeCell ref="AQ11:AR11"/>
    <mergeCell ref="AS11:A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X10"/>
    <mergeCell ref="BW11:BX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O13:AA29 AC13:BX29">
    <cfRule type="containsText" dxfId="15" priority="3" operator="containsText" text="F">
      <formula>NOT(ISERROR(SEARCH("F",O13)))</formula>
    </cfRule>
    <cfRule type="containsText" dxfId="14" priority="4" operator="containsText" text="E">
      <formula>NOT(ISERROR(SEARCH("E",O13)))</formula>
    </cfRule>
    <cfRule type="containsText" dxfId="13" priority="6" operator="containsText" text="R">
      <formula>NOT(ISERROR(SEARCH("R",O13)))</formula>
    </cfRule>
    <cfRule type="containsText" dxfId="12" priority="7" operator="containsText" text="F">
      <formula>NOT(ISERROR(SEARCH("F",O13)))</formula>
    </cfRule>
  </conditionalFormatting>
  <dataValidations count="1">
    <dataValidation type="list" allowBlank="1" showInputMessage="1" showErrorMessage="1" sqref="M7" xr:uid="{00000000-0002-0000-0200-000000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55" orientation="landscape" r:id="rId1"/>
  <ignoredErrors>
    <ignoredError sqref="A14:A29 Q11:BR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A4934-0CA7-4EB9-B350-F11D47CB4C45}">
  <sheetPr>
    <tabColor rgb="FF0070C0"/>
  </sheetPr>
  <dimension ref="A1:FP37"/>
  <sheetViews>
    <sheetView topLeftCell="R19" zoomScaleNormal="100" workbookViewId="0">
      <selection activeCell="A23" sqref="A23:XFD23"/>
    </sheetView>
  </sheetViews>
  <sheetFormatPr baseColWidth="10" defaultColWidth="8.42578125" defaultRowHeight="12.75"/>
  <cols>
    <col min="1" max="1" width="4.5703125" style="6" customWidth="1"/>
    <col min="2" max="4" width="2.140625" style="6" customWidth="1"/>
    <col min="5" max="5" width="6" style="6" customWidth="1"/>
    <col min="6" max="6" width="6.5703125" style="6" customWidth="1"/>
    <col min="7" max="7" width="11.5703125" style="6" customWidth="1"/>
    <col min="8" max="8" width="2.140625" style="6" customWidth="1"/>
    <col min="9" max="9" width="7.5703125" style="6" customWidth="1"/>
    <col min="10" max="10" width="2.140625" style="6" customWidth="1"/>
    <col min="11" max="11" width="5.42578125" style="6" customWidth="1"/>
    <col min="12" max="12" width="8.28515625" style="6" customWidth="1"/>
    <col min="13" max="13" width="1" style="6" customWidth="1"/>
    <col min="14" max="14" width="3.5703125" style="6" customWidth="1"/>
    <col min="15" max="15" width="3" style="6" customWidth="1"/>
    <col min="16" max="16" width="3.5703125" style="6" customWidth="1"/>
    <col min="17" max="17" width="3" style="32" customWidth="1"/>
    <col min="18" max="26" width="3" style="6" customWidth="1"/>
    <col min="27" max="27" width="3" style="33" customWidth="1"/>
    <col min="28" max="44" width="3" style="6" customWidth="1"/>
    <col min="45" max="48" width="3" style="5" customWidth="1"/>
    <col min="49" max="49" width="3" style="6" customWidth="1"/>
    <col min="50" max="50" width="3.5703125" style="6" customWidth="1"/>
    <col min="51" max="71" width="3" style="6" customWidth="1"/>
    <col min="72" max="72" width="3.85546875" style="6" customWidth="1"/>
    <col min="73" max="75" width="3" style="6" customWidth="1"/>
    <col min="76" max="76" width="4.28515625" style="6" customWidth="1"/>
    <col min="77" max="79" width="2.7109375" style="6" customWidth="1"/>
    <col min="80" max="80" width="3.7109375" style="6" customWidth="1"/>
    <col min="81" max="81" width="2.7109375" style="6" customWidth="1"/>
    <col min="82" max="82" width="3.85546875" style="6" customWidth="1"/>
    <col min="83" max="83" width="14.5703125" style="4" customWidth="1"/>
    <col min="84" max="84" width="19" style="4" customWidth="1"/>
    <col min="85" max="169" width="8.42578125" style="4"/>
    <col min="170" max="172" width="8.42578125" style="5"/>
    <col min="173" max="16384" width="8.42578125" style="6"/>
  </cols>
  <sheetData>
    <row r="1" spans="1:172" ht="12.75" customHeight="1">
      <c r="A1" s="1"/>
      <c r="B1" s="2"/>
      <c r="C1" s="2"/>
      <c r="D1" s="2"/>
      <c r="E1" s="2"/>
      <c r="F1" s="2"/>
      <c r="G1" s="3"/>
      <c r="H1" s="129" t="s">
        <v>5</v>
      </c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1"/>
      <c r="BX1" s="138" t="s">
        <v>6</v>
      </c>
      <c r="BY1" s="139"/>
      <c r="BZ1" s="139"/>
      <c r="CA1" s="139"/>
      <c r="CB1" s="139"/>
      <c r="CC1" s="139"/>
      <c r="CD1" s="140"/>
    </row>
    <row r="2" spans="1:172" ht="12.75" customHeight="1">
      <c r="A2" s="7"/>
      <c r="B2" s="8"/>
      <c r="C2" s="8"/>
      <c r="D2" s="8"/>
      <c r="E2" s="8"/>
      <c r="F2" s="8"/>
      <c r="G2" s="9"/>
      <c r="H2" s="132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4"/>
      <c r="BX2" s="141"/>
      <c r="BY2" s="142"/>
      <c r="BZ2" s="142"/>
      <c r="CA2" s="142"/>
      <c r="CB2" s="142"/>
      <c r="CC2" s="142"/>
      <c r="CD2" s="143"/>
    </row>
    <row r="3" spans="1:172" ht="12.75" customHeight="1">
      <c r="A3" s="7"/>
      <c r="B3" s="8"/>
      <c r="C3" s="8"/>
      <c r="D3" s="8"/>
      <c r="E3" s="8"/>
      <c r="F3" s="8"/>
      <c r="G3" s="9"/>
      <c r="H3" s="132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4"/>
      <c r="BX3" s="141"/>
      <c r="BY3" s="142"/>
      <c r="BZ3" s="142"/>
      <c r="CA3" s="142"/>
      <c r="CB3" s="142"/>
      <c r="CC3" s="142"/>
      <c r="CD3" s="143"/>
    </row>
    <row r="4" spans="1:172" ht="12.75" customHeight="1">
      <c r="A4" s="7"/>
      <c r="B4" s="8"/>
      <c r="C4" s="8"/>
      <c r="D4" s="8"/>
      <c r="E4" s="8"/>
      <c r="F4" s="8"/>
      <c r="G4" s="9"/>
      <c r="H4" s="132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4"/>
      <c r="BX4" s="141"/>
      <c r="BY4" s="142"/>
      <c r="BZ4" s="142"/>
      <c r="CA4" s="142"/>
      <c r="CB4" s="142"/>
      <c r="CC4" s="142"/>
      <c r="CD4" s="143"/>
    </row>
    <row r="5" spans="1:172" ht="12.75" customHeight="1">
      <c r="A5" s="7"/>
      <c r="B5" s="8"/>
      <c r="C5" s="8"/>
      <c r="D5" s="8"/>
      <c r="E5" s="8"/>
      <c r="F5" s="8"/>
      <c r="G5" s="9"/>
      <c r="H5" s="132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4"/>
      <c r="BX5" s="141"/>
      <c r="BY5" s="142"/>
      <c r="BZ5" s="142"/>
      <c r="CA5" s="142"/>
      <c r="CB5" s="142"/>
      <c r="CC5" s="142"/>
      <c r="CD5" s="143"/>
    </row>
    <row r="6" spans="1:172" ht="17.25" customHeight="1" thickBot="1">
      <c r="A6" s="147"/>
      <c r="B6" s="148"/>
      <c r="C6" s="148"/>
      <c r="D6" s="148"/>
      <c r="E6" s="148"/>
      <c r="F6" s="148"/>
      <c r="G6" s="10"/>
      <c r="H6" s="135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7"/>
      <c r="BX6" s="144"/>
      <c r="BY6" s="145"/>
      <c r="BZ6" s="145"/>
      <c r="CA6" s="145"/>
      <c r="CB6" s="145"/>
      <c r="CC6" s="145"/>
      <c r="CD6" s="146"/>
    </row>
    <row r="7" spans="1:172" s="14" customFormat="1" ht="36.75" customHeight="1" thickBot="1">
      <c r="A7" s="149" t="s">
        <v>7</v>
      </c>
      <c r="B7" s="150"/>
      <c r="C7" s="150"/>
      <c r="D7" s="150"/>
      <c r="E7" s="150"/>
      <c r="F7" s="150"/>
      <c r="G7" s="150"/>
      <c r="H7" s="150"/>
      <c r="I7" s="150"/>
      <c r="J7" s="150"/>
      <c r="K7" s="151"/>
      <c r="L7" s="152"/>
      <c r="M7" s="11"/>
      <c r="N7" s="153" t="s">
        <v>145</v>
      </c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4" t="s">
        <v>27</v>
      </c>
      <c r="AZ7" s="155"/>
      <c r="BA7" s="155"/>
      <c r="BB7" s="155"/>
      <c r="BC7" s="156"/>
      <c r="BD7" s="157">
        <v>226701</v>
      </c>
      <c r="BE7" s="158"/>
      <c r="BF7" s="158"/>
      <c r="BG7" s="158"/>
      <c r="BH7" s="158"/>
      <c r="BI7" s="159"/>
      <c r="BJ7" s="160" t="s">
        <v>8</v>
      </c>
      <c r="BK7" s="161"/>
      <c r="BL7" s="161"/>
      <c r="BM7" s="161"/>
      <c r="BN7" s="162"/>
      <c r="BO7" s="154">
        <v>3065596</v>
      </c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/>
      <c r="CD7" s="156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3"/>
      <c r="FO7" s="13"/>
      <c r="FP7" s="13"/>
    </row>
    <row r="8" spans="1:172" s="21" customFormat="1" ht="16.5" thickBot="1">
      <c r="A8" s="163" t="s">
        <v>9</v>
      </c>
      <c r="B8" s="164"/>
      <c r="C8" s="164"/>
      <c r="D8" s="165"/>
      <c r="E8" s="164" t="s">
        <v>10</v>
      </c>
      <c r="F8" s="164"/>
      <c r="G8" s="164"/>
      <c r="H8" s="164"/>
      <c r="I8" s="164"/>
      <c r="J8" s="166"/>
      <c r="K8" s="167"/>
      <c r="L8" s="168"/>
      <c r="M8" s="15"/>
      <c r="N8" s="36"/>
      <c r="O8" s="36"/>
      <c r="P8" s="16" t="s">
        <v>12</v>
      </c>
      <c r="Q8" s="36"/>
      <c r="R8" s="17"/>
      <c r="S8" s="17"/>
      <c r="T8" s="18"/>
      <c r="U8" s="169" t="s">
        <v>11</v>
      </c>
      <c r="V8" s="167"/>
      <c r="W8" s="170"/>
      <c r="X8" s="171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2"/>
      <c r="BZ8" s="172"/>
      <c r="CA8" s="172"/>
      <c r="CB8" s="172"/>
      <c r="CC8" s="172"/>
      <c r="CD8" s="173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20"/>
      <c r="FO8" s="20"/>
      <c r="FP8" s="20"/>
    </row>
    <row r="9" spans="1:172" s="13" customFormat="1" ht="24.75" customHeight="1" thickBot="1">
      <c r="A9" s="174" t="s">
        <v>172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55"/>
      <c r="AZ9" s="155"/>
      <c r="BA9" s="155"/>
      <c r="BB9" s="155"/>
      <c r="BC9" s="155"/>
      <c r="BD9" s="155"/>
      <c r="BE9" s="155"/>
      <c r="BF9" s="156"/>
      <c r="BG9" s="176">
        <v>46082</v>
      </c>
      <c r="BH9" s="177"/>
      <c r="BI9" s="177"/>
      <c r="BJ9" s="177"/>
      <c r="BK9" s="177"/>
      <c r="BL9" s="177"/>
      <c r="BM9" s="177"/>
      <c r="BN9" s="178"/>
      <c r="BO9" s="179" t="s">
        <v>13</v>
      </c>
      <c r="BP9" s="180"/>
      <c r="BQ9" s="180"/>
      <c r="BR9" s="180"/>
      <c r="BS9" s="181"/>
      <c r="BT9" s="182">
        <v>46112</v>
      </c>
      <c r="BU9" s="183"/>
      <c r="BV9" s="183"/>
      <c r="BW9" s="180"/>
      <c r="BX9" s="180"/>
      <c r="BY9" s="180"/>
      <c r="BZ9" s="180"/>
      <c r="CA9" s="180"/>
      <c r="CB9" s="180"/>
      <c r="CC9" s="180"/>
      <c r="CD9" s="181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</row>
    <row r="10" spans="1:172" s="20" customFormat="1" ht="18" customHeight="1" thickBot="1">
      <c r="A10" s="184" t="s">
        <v>14</v>
      </c>
      <c r="B10" s="187" t="s">
        <v>15</v>
      </c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8"/>
      <c r="O10" s="193">
        <v>46082</v>
      </c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194"/>
      <c r="BD10" s="194"/>
      <c r="BE10" s="194"/>
      <c r="BF10" s="194"/>
      <c r="BG10" s="194"/>
      <c r="BH10" s="194"/>
      <c r="BI10" s="194"/>
      <c r="BJ10" s="194"/>
      <c r="BK10" s="194"/>
      <c r="BL10" s="194"/>
      <c r="BM10" s="194"/>
      <c r="BN10" s="194"/>
      <c r="BO10" s="194"/>
      <c r="BP10" s="194"/>
      <c r="BQ10" s="194"/>
      <c r="BR10" s="194"/>
      <c r="BS10" s="194"/>
      <c r="BT10" s="194"/>
      <c r="BU10" s="194"/>
      <c r="BV10" s="194"/>
      <c r="BW10" s="194"/>
      <c r="BX10" s="195"/>
      <c r="BY10" s="196" t="s">
        <v>16</v>
      </c>
      <c r="BZ10" s="197"/>
      <c r="CA10" s="197"/>
      <c r="CB10" s="197"/>
      <c r="CC10" s="197"/>
      <c r="CD10" s="198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</row>
    <row r="11" spans="1:172" s="22" customFormat="1" ht="18" customHeight="1">
      <c r="A11" s="185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90"/>
      <c r="O11" s="277">
        <v>1</v>
      </c>
      <c r="P11" s="274"/>
      <c r="Q11" s="273">
        <f>O11+1</f>
        <v>2</v>
      </c>
      <c r="R11" s="274"/>
      <c r="S11" s="273">
        <f>Q11+1</f>
        <v>3</v>
      </c>
      <c r="T11" s="274"/>
      <c r="U11" s="203">
        <f>S11+1</f>
        <v>4</v>
      </c>
      <c r="V11" s="204"/>
      <c r="W11" s="273">
        <f>U11+1</f>
        <v>5</v>
      </c>
      <c r="X11" s="274"/>
      <c r="Y11" s="273">
        <f>W11+1</f>
        <v>6</v>
      </c>
      <c r="Z11" s="274"/>
      <c r="AA11" s="275">
        <f>Y11+1</f>
        <v>7</v>
      </c>
      <c r="AB11" s="276"/>
      <c r="AC11" s="275">
        <f>AA11+1</f>
        <v>8</v>
      </c>
      <c r="AD11" s="276"/>
      <c r="AE11" s="275">
        <f>AC11+1</f>
        <v>9</v>
      </c>
      <c r="AF11" s="276"/>
      <c r="AG11" s="275">
        <f>AE11+1</f>
        <v>10</v>
      </c>
      <c r="AH11" s="276"/>
      <c r="AI11" s="220">
        <f t="shared" ref="AI11" si="0">AG11+1</f>
        <v>11</v>
      </c>
      <c r="AJ11" s="221"/>
      <c r="AK11" s="205">
        <f t="shared" ref="AK11" si="1">AI11+1</f>
        <v>12</v>
      </c>
      <c r="AL11" s="206"/>
      <c r="AM11" s="205">
        <f t="shared" ref="AM11" si="2">AK11+1</f>
        <v>13</v>
      </c>
      <c r="AN11" s="206"/>
      <c r="AO11" s="205">
        <f t="shared" ref="AO11" si="3">AM11+1</f>
        <v>14</v>
      </c>
      <c r="AP11" s="206"/>
      <c r="AQ11" s="205">
        <f>AO11+1</f>
        <v>15</v>
      </c>
      <c r="AR11" s="206"/>
      <c r="AS11" s="205">
        <f t="shared" ref="AS11" si="4">AQ11+1</f>
        <v>16</v>
      </c>
      <c r="AT11" s="206"/>
      <c r="AU11" s="205">
        <f t="shared" ref="AU11" si="5">AS11+1</f>
        <v>17</v>
      </c>
      <c r="AV11" s="206"/>
      <c r="AW11" s="220">
        <f t="shared" ref="AW11" si="6">AU11+1</f>
        <v>18</v>
      </c>
      <c r="AX11" s="221"/>
      <c r="AY11" s="205">
        <f t="shared" ref="AY11" si="7">AW11+1</f>
        <v>19</v>
      </c>
      <c r="AZ11" s="206"/>
      <c r="BA11" s="205">
        <f t="shared" ref="BA11" si="8">AY11+1</f>
        <v>20</v>
      </c>
      <c r="BB11" s="206"/>
      <c r="BC11" s="205">
        <f t="shared" ref="BC11" si="9">BA11+1</f>
        <v>21</v>
      </c>
      <c r="BD11" s="206"/>
      <c r="BE11" s="205">
        <f t="shared" ref="BE11" si="10">BC11+1</f>
        <v>22</v>
      </c>
      <c r="BF11" s="206"/>
      <c r="BG11" s="205">
        <f t="shared" ref="BG11" si="11">BE11+1</f>
        <v>23</v>
      </c>
      <c r="BH11" s="206"/>
      <c r="BI11" s="205">
        <f t="shared" ref="BI11" si="12">BG11+1</f>
        <v>24</v>
      </c>
      <c r="BJ11" s="206"/>
      <c r="BK11" s="220">
        <f t="shared" ref="BK11" si="13">BI11+1</f>
        <v>25</v>
      </c>
      <c r="BL11" s="221"/>
      <c r="BM11" s="205">
        <f t="shared" ref="BM11" si="14">BK11+1</f>
        <v>26</v>
      </c>
      <c r="BN11" s="206"/>
      <c r="BO11" s="275">
        <f t="shared" ref="BO11" si="15">BM11+1</f>
        <v>27</v>
      </c>
      <c r="BP11" s="276"/>
      <c r="BQ11" s="275">
        <f t="shared" ref="BQ11" si="16">BO11+1</f>
        <v>28</v>
      </c>
      <c r="BR11" s="276"/>
      <c r="BS11" s="275">
        <f t="shared" ref="BS11" si="17">BQ11+1</f>
        <v>29</v>
      </c>
      <c r="BT11" s="276"/>
      <c r="BU11" s="275">
        <f t="shared" ref="BU11" si="18">BS11+1</f>
        <v>30</v>
      </c>
      <c r="BV11" s="276"/>
      <c r="BW11" s="275">
        <f t="shared" ref="BW11" si="19">BU11+1</f>
        <v>31</v>
      </c>
      <c r="BX11" s="276"/>
      <c r="BY11" s="199"/>
      <c r="BZ11" s="199"/>
      <c r="CA11" s="199"/>
      <c r="CB11" s="199"/>
      <c r="CC11" s="199"/>
      <c r="CD11" s="200"/>
    </row>
    <row r="12" spans="1:172" s="24" customFormat="1" ht="24.75" customHeight="1" thickBot="1">
      <c r="A12" s="186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2"/>
      <c r="O12" s="49" t="s">
        <v>17</v>
      </c>
      <c r="P12" s="23" t="s">
        <v>18</v>
      </c>
      <c r="Q12" s="23" t="s">
        <v>17</v>
      </c>
      <c r="R12" s="23" t="s">
        <v>18</v>
      </c>
      <c r="S12" s="23" t="s">
        <v>17</v>
      </c>
      <c r="T12" s="23" t="s">
        <v>18</v>
      </c>
      <c r="U12" s="106" t="s">
        <v>17</v>
      </c>
      <c r="V12" s="106" t="s">
        <v>18</v>
      </c>
      <c r="W12" s="23" t="s">
        <v>17</v>
      </c>
      <c r="X12" s="23" t="s">
        <v>18</v>
      </c>
      <c r="Y12" s="23" t="s">
        <v>17</v>
      </c>
      <c r="Z12" s="23" t="s">
        <v>18</v>
      </c>
      <c r="AA12" s="23" t="s">
        <v>17</v>
      </c>
      <c r="AB12" s="91" t="s">
        <v>18</v>
      </c>
      <c r="AC12" s="23" t="s">
        <v>17</v>
      </c>
      <c r="AD12" s="23" t="s">
        <v>18</v>
      </c>
      <c r="AE12" s="23" t="s">
        <v>17</v>
      </c>
      <c r="AF12" s="23" t="s">
        <v>18</v>
      </c>
      <c r="AG12" s="23" t="s">
        <v>17</v>
      </c>
      <c r="AH12" s="23" t="s">
        <v>18</v>
      </c>
      <c r="AI12" s="106" t="s">
        <v>17</v>
      </c>
      <c r="AJ12" s="106" t="s">
        <v>18</v>
      </c>
      <c r="AK12" s="121" t="s">
        <v>17</v>
      </c>
      <c r="AL12" s="121" t="s">
        <v>18</v>
      </c>
      <c r="AM12" s="121" t="s">
        <v>17</v>
      </c>
      <c r="AN12" s="121" t="s">
        <v>18</v>
      </c>
      <c r="AO12" s="121" t="s">
        <v>17</v>
      </c>
      <c r="AP12" s="121" t="s">
        <v>18</v>
      </c>
      <c r="AQ12" s="121" t="s">
        <v>17</v>
      </c>
      <c r="AR12" s="121" t="s">
        <v>18</v>
      </c>
      <c r="AS12" s="121" t="s">
        <v>17</v>
      </c>
      <c r="AT12" s="121" t="s">
        <v>18</v>
      </c>
      <c r="AU12" s="121" t="s">
        <v>17</v>
      </c>
      <c r="AV12" s="121" t="s">
        <v>18</v>
      </c>
      <c r="AW12" s="106" t="s">
        <v>17</v>
      </c>
      <c r="AX12" s="106" t="s">
        <v>18</v>
      </c>
      <c r="AY12" s="121" t="s">
        <v>17</v>
      </c>
      <c r="AZ12" s="121" t="s">
        <v>18</v>
      </c>
      <c r="BA12" s="121" t="s">
        <v>17</v>
      </c>
      <c r="BB12" s="121" t="s">
        <v>18</v>
      </c>
      <c r="BC12" s="121" t="s">
        <v>17</v>
      </c>
      <c r="BD12" s="121" t="s">
        <v>18</v>
      </c>
      <c r="BE12" s="121" t="s">
        <v>17</v>
      </c>
      <c r="BF12" s="121" t="s">
        <v>18</v>
      </c>
      <c r="BG12" s="121" t="s">
        <v>17</v>
      </c>
      <c r="BH12" s="121" t="s">
        <v>18</v>
      </c>
      <c r="BI12" s="121" t="s">
        <v>17</v>
      </c>
      <c r="BJ12" s="121" t="s">
        <v>18</v>
      </c>
      <c r="BK12" s="106" t="s">
        <v>17</v>
      </c>
      <c r="BL12" s="106" t="s">
        <v>18</v>
      </c>
      <c r="BM12" s="121" t="s">
        <v>17</v>
      </c>
      <c r="BN12" s="121" t="s">
        <v>18</v>
      </c>
      <c r="BO12" s="23" t="s">
        <v>17</v>
      </c>
      <c r="BP12" s="23" t="s">
        <v>18</v>
      </c>
      <c r="BQ12" s="23" t="s">
        <v>17</v>
      </c>
      <c r="BR12" s="23" t="s">
        <v>18</v>
      </c>
      <c r="BS12" s="23" t="s">
        <v>18</v>
      </c>
      <c r="BT12" s="23" t="s">
        <v>18</v>
      </c>
      <c r="BU12" s="23" t="s">
        <v>18</v>
      </c>
      <c r="BV12" s="23" t="s">
        <v>18</v>
      </c>
      <c r="BW12" s="23" t="s">
        <v>18</v>
      </c>
      <c r="BX12" s="23" t="s">
        <v>18</v>
      </c>
      <c r="BY12" s="207" t="s">
        <v>19</v>
      </c>
      <c r="BZ12" s="208"/>
      <c r="CA12" s="209" t="s">
        <v>20</v>
      </c>
      <c r="CB12" s="209"/>
      <c r="CC12" s="210" t="s">
        <v>21</v>
      </c>
      <c r="CD12" s="211"/>
    </row>
    <row r="13" spans="1:172" s="27" customFormat="1" ht="24.75" customHeight="1">
      <c r="A13" s="111">
        <v>1</v>
      </c>
      <c r="B13" s="212" t="s">
        <v>129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4"/>
      <c r="O13" s="105"/>
      <c r="P13" s="38"/>
      <c r="Q13" s="48"/>
      <c r="R13" s="38"/>
      <c r="S13" s="38"/>
      <c r="T13" s="38"/>
      <c r="U13" s="38"/>
      <c r="V13" s="38" t="s">
        <v>173</v>
      </c>
      <c r="W13" s="38"/>
      <c r="X13" s="38"/>
      <c r="Y13" s="40"/>
      <c r="Z13" s="40"/>
      <c r="AA13" s="39"/>
      <c r="AB13" s="92"/>
      <c r="AC13" s="40"/>
      <c r="AD13" s="40"/>
      <c r="AE13" s="38"/>
      <c r="AF13" s="38"/>
      <c r="AG13" s="38"/>
      <c r="AH13" s="38"/>
      <c r="AI13" s="38"/>
      <c r="AJ13" s="38" t="s">
        <v>173</v>
      </c>
      <c r="AK13" s="38"/>
      <c r="AL13" s="38"/>
      <c r="AM13" s="38"/>
      <c r="AN13" s="38"/>
      <c r="AO13" s="38"/>
      <c r="AP13" s="38"/>
      <c r="AQ13" s="38"/>
      <c r="AR13" s="38"/>
      <c r="AS13" s="38"/>
      <c r="AT13" s="26"/>
      <c r="AU13" s="26"/>
      <c r="AV13" s="26"/>
      <c r="AW13" s="26"/>
      <c r="AX13" s="38" t="s">
        <v>173</v>
      </c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38" t="s">
        <v>173</v>
      </c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51"/>
      <c r="BY13" s="215">
        <f t="shared" ref="BY13:BY29" si="20">COUNTIF(O13:BX13,"E")</f>
        <v>0</v>
      </c>
      <c r="BZ13" s="215"/>
      <c r="CA13" s="215">
        <f t="shared" ref="CA13:CA29" si="21">COUNTIF(O13:BX13,"F")</f>
        <v>0</v>
      </c>
      <c r="CB13" s="215"/>
      <c r="CC13" s="215">
        <f>BY13+CA13</f>
        <v>0</v>
      </c>
      <c r="CD13" s="216"/>
    </row>
    <row r="14" spans="1:172" s="27" customFormat="1" ht="24.75" customHeight="1">
      <c r="A14" s="111">
        <f t="shared" ref="A14:A25" si="22">A13+1</f>
        <v>2</v>
      </c>
      <c r="B14" s="217" t="s">
        <v>130</v>
      </c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9"/>
      <c r="O14" s="26"/>
      <c r="P14" s="38"/>
      <c r="Q14" s="38"/>
      <c r="R14" s="38"/>
      <c r="S14" s="38"/>
      <c r="T14" s="38"/>
      <c r="U14" s="107"/>
      <c r="V14" s="107" t="s">
        <v>174</v>
      </c>
      <c r="W14" s="38"/>
      <c r="X14" s="38"/>
      <c r="Y14" s="40"/>
      <c r="Z14" s="40"/>
      <c r="AA14" s="39"/>
      <c r="AB14" s="92"/>
      <c r="AC14" s="40"/>
      <c r="AD14" s="40"/>
      <c r="AE14" s="38"/>
      <c r="AF14" s="38"/>
      <c r="AG14" s="38"/>
      <c r="AH14" s="38"/>
      <c r="AI14" s="38"/>
      <c r="AJ14" s="38" t="s">
        <v>173</v>
      </c>
      <c r="AK14" s="38"/>
      <c r="AL14" s="38"/>
      <c r="AM14" s="38"/>
      <c r="AN14" s="38"/>
      <c r="AO14" s="38"/>
      <c r="AP14" s="38"/>
      <c r="AQ14" s="38"/>
      <c r="AR14" s="38"/>
      <c r="AS14" s="38"/>
      <c r="AT14" s="26"/>
      <c r="AU14" s="26"/>
      <c r="AV14" s="26"/>
      <c r="AW14" s="26"/>
      <c r="AX14" s="38" t="s">
        <v>173</v>
      </c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38" t="s">
        <v>173</v>
      </c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50"/>
      <c r="BX14" s="52"/>
      <c r="BY14" s="215">
        <f t="shared" si="20"/>
        <v>0</v>
      </c>
      <c r="BZ14" s="215"/>
      <c r="CA14" s="215">
        <f t="shared" si="21"/>
        <v>1</v>
      </c>
      <c r="CB14" s="215"/>
      <c r="CC14" s="215">
        <f>BY14+CA14</f>
        <v>1</v>
      </c>
      <c r="CD14" s="216"/>
    </row>
    <row r="15" spans="1:172" s="27" customFormat="1" ht="24.75" customHeight="1">
      <c r="A15" s="111">
        <f t="shared" si="22"/>
        <v>3</v>
      </c>
      <c r="B15" s="217" t="s">
        <v>131</v>
      </c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9"/>
      <c r="O15" s="26"/>
      <c r="P15" s="38"/>
      <c r="Q15" s="38"/>
      <c r="R15" s="38"/>
      <c r="S15" s="38"/>
      <c r="T15" s="38"/>
      <c r="U15" s="38"/>
      <c r="V15" s="38" t="s">
        <v>173</v>
      </c>
      <c r="W15" s="38"/>
      <c r="X15" s="38"/>
      <c r="Y15" s="40"/>
      <c r="Z15" s="40"/>
      <c r="AA15" s="39"/>
      <c r="AB15" s="92"/>
      <c r="AC15" s="40"/>
      <c r="AD15" s="40"/>
      <c r="AE15" s="38"/>
      <c r="AF15" s="38"/>
      <c r="AG15" s="38"/>
      <c r="AH15" s="38"/>
      <c r="AI15" s="38"/>
      <c r="AJ15" s="38" t="s">
        <v>173</v>
      </c>
      <c r="AK15" s="38"/>
      <c r="AL15" s="38"/>
      <c r="AM15" s="38"/>
      <c r="AN15" s="38"/>
      <c r="AO15" s="38"/>
      <c r="AP15" s="38"/>
      <c r="AQ15" s="38"/>
      <c r="AR15" s="38"/>
      <c r="AS15" s="38"/>
      <c r="AT15" s="26"/>
      <c r="AU15" s="26"/>
      <c r="AV15" s="26"/>
      <c r="AW15" s="26"/>
      <c r="AX15" s="38" t="s">
        <v>173</v>
      </c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38" t="s">
        <v>173</v>
      </c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50"/>
      <c r="BX15" s="52"/>
      <c r="BY15" s="215">
        <f t="shared" si="20"/>
        <v>0</v>
      </c>
      <c r="BZ15" s="215"/>
      <c r="CA15" s="215">
        <f t="shared" si="21"/>
        <v>0</v>
      </c>
      <c r="CB15" s="215"/>
      <c r="CC15" s="215">
        <f t="shared" ref="CC15:CC31" si="23">BY15+CA15</f>
        <v>0</v>
      </c>
      <c r="CD15" s="216"/>
    </row>
    <row r="16" spans="1:172" s="27" customFormat="1" ht="24.75" customHeight="1">
      <c r="A16" s="111">
        <f t="shared" si="22"/>
        <v>4</v>
      </c>
      <c r="B16" s="222" t="s">
        <v>132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4"/>
      <c r="O16" s="26"/>
      <c r="P16" s="38"/>
      <c r="Q16" s="38"/>
      <c r="R16" s="38"/>
      <c r="S16" s="38"/>
      <c r="T16" s="38"/>
      <c r="U16" s="38"/>
      <c r="V16" s="38" t="s">
        <v>173</v>
      </c>
      <c r="W16" s="38"/>
      <c r="X16" s="38"/>
      <c r="Y16" s="40"/>
      <c r="Z16" s="40"/>
      <c r="AA16" s="39"/>
      <c r="AB16" s="92"/>
      <c r="AC16" s="40"/>
      <c r="AD16" s="40"/>
      <c r="AE16" s="38"/>
      <c r="AF16" s="38"/>
      <c r="AG16" s="38"/>
      <c r="AH16" s="38"/>
      <c r="AI16" s="38"/>
      <c r="AJ16" s="38" t="s">
        <v>173</v>
      </c>
      <c r="AK16" s="38"/>
      <c r="AL16" s="38"/>
      <c r="AM16" s="38"/>
      <c r="AN16" s="38"/>
      <c r="AO16" s="38"/>
      <c r="AP16" s="38"/>
      <c r="AQ16" s="38"/>
      <c r="AR16" s="38"/>
      <c r="AS16" s="38"/>
      <c r="AT16" s="26"/>
      <c r="AU16" s="26"/>
      <c r="AV16" s="26"/>
      <c r="AW16" s="26"/>
      <c r="AX16" s="38" t="s">
        <v>173</v>
      </c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127"/>
      <c r="BL16" s="38" t="s">
        <v>174</v>
      </c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50"/>
      <c r="BX16" s="52"/>
      <c r="BY16" s="215">
        <f t="shared" si="20"/>
        <v>0</v>
      </c>
      <c r="BZ16" s="215"/>
      <c r="CA16" s="215">
        <f t="shared" si="21"/>
        <v>1</v>
      </c>
      <c r="CB16" s="215"/>
      <c r="CC16" s="215">
        <f t="shared" si="23"/>
        <v>1</v>
      </c>
      <c r="CD16" s="216"/>
    </row>
    <row r="17" spans="1:172" s="27" customFormat="1" ht="24.75" customHeight="1">
      <c r="A17" s="111">
        <f t="shared" si="22"/>
        <v>5</v>
      </c>
      <c r="B17" s="217" t="s">
        <v>133</v>
      </c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9"/>
      <c r="O17" s="26"/>
      <c r="P17" s="38"/>
      <c r="Q17" s="38"/>
      <c r="R17" s="38"/>
      <c r="S17" s="38"/>
      <c r="T17" s="38"/>
      <c r="U17" s="38"/>
      <c r="V17" s="38" t="s">
        <v>173</v>
      </c>
      <c r="W17" s="38"/>
      <c r="X17" s="38"/>
      <c r="Y17" s="40"/>
      <c r="Z17" s="40"/>
      <c r="AA17" s="39"/>
      <c r="AB17" s="92"/>
      <c r="AC17" s="40"/>
      <c r="AD17" s="40"/>
      <c r="AE17" s="38"/>
      <c r="AF17" s="38"/>
      <c r="AG17" s="38"/>
      <c r="AH17" s="38"/>
      <c r="AI17" s="38"/>
      <c r="AJ17" s="38" t="s">
        <v>173</v>
      </c>
      <c r="AK17" s="38"/>
      <c r="AL17" s="38"/>
      <c r="AM17" s="38"/>
      <c r="AN17" s="38"/>
      <c r="AO17" s="38"/>
      <c r="AP17" s="38"/>
      <c r="AQ17" s="38"/>
      <c r="AR17" s="38"/>
      <c r="AS17" s="38"/>
      <c r="AT17" s="26"/>
      <c r="AU17" s="26"/>
      <c r="AV17" s="26"/>
      <c r="AW17" s="26"/>
      <c r="AX17" s="38" t="s">
        <v>173</v>
      </c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38" t="s">
        <v>173</v>
      </c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50"/>
      <c r="BX17" s="52"/>
      <c r="BY17" s="215">
        <f t="shared" si="20"/>
        <v>0</v>
      </c>
      <c r="BZ17" s="215"/>
      <c r="CA17" s="215">
        <f t="shared" si="21"/>
        <v>0</v>
      </c>
      <c r="CB17" s="215"/>
      <c r="CC17" s="215">
        <f t="shared" si="23"/>
        <v>0</v>
      </c>
      <c r="CD17" s="216"/>
    </row>
    <row r="18" spans="1:172" s="27" customFormat="1" ht="24.75" customHeight="1">
      <c r="A18" s="111">
        <f t="shared" si="22"/>
        <v>6</v>
      </c>
      <c r="B18" s="225" t="s">
        <v>135</v>
      </c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7"/>
      <c r="O18" s="26"/>
      <c r="P18" s="38"/>
      <c r="Q18" s="38"/>
      <c r="R18" s="38"/>
      <c r="S18" s="38"/>
      <c r="T18" s="38"/>
      <c r="U18" s="38"/>
      <c r="V18" s="38" t="s">
        <v>173</v>
      </c>
      <c r="W18" s="38"/>
      <c r="X18" s="38"/>
      <c r="Y18" s="40"/>
      <c r="Z18" s="40"/>
      <c r="AA18" s="39"/>
      <c r="AB18" s="92"/>
      <c r="AC18" s="40"/>
      <c r="AD18" s="40"/>
      <c r="AE18" s="38"/>
      <c r="AF18" s="38"/>
      <c r="AG18" s="38"/>
      <c r="AH18" s="38"/>
      <c r="AI18" s="38"/>
      <c r="AJ18" s="38" t="s">
        <v>173</v>
      </c>
      <c r="AK18" s="38"/>
      <c r="AL18" s="38"/>
      <c r="AM18" s="38"/>
      <c r="AN18" s="38"/>
      <c r="AO18" s="38"/>
      <c r="AP18" s="38"/>
      <c r="AQ18" s="38"/>
      <c r="AR18" s="38"/>
      <c r="AS18" s="38"/>
      <c r="AT18" s="26"/>
      <c r="AU18" s="26"/>
      <c r="AV18" s="26"/>
      <c r="AW18" s="26"/>
      <c r="AX18" s="38" t="s">
        <v>173</v>
      </c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38" t="s">
        <v>173</v>
      </c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50"/>
      <c r="BX18" s="52"/>
      <c r="BY18" s="215">
        <f t="shared" si="20"/>
        <v>0</v>
      </c>
      <c r="BZ18" s="215"/>
      <c r="CA18" s="215">
        <f t="shared" si="21"/>
        <v>0</v>
      </c>
      <c r="CB18" s="215"/>
      <c r="CC18" s="215">
        <f t="shared" si="23"/>
        <v>0</v>
      </c>
      <c r="CD18" s="216"/>
    </row>
    <row r="19" spans="1:172" s="27" customFormat="1" ht="24.75" customHeight="1">
      <c r="A19" s="111">
        <f t="shared" si="22"/>
        <v>7</v>
      </c>
      <c r="B19" s="217" t="s">
        <v>134</v>
      </c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9"/>
      <c r="O19" s="26"/>
      <c r="P19" s="38"/>
      <c r="Q19" s="38"/>
      <c r="R19" s="38"/>
      <c r="S19" s="38"/>
      <c r="T19" s="38"/>
      <c r="U19" s="38"/>
      <c r="V19" s="38" t="s">
        <v>173</v>
      </c>
      <c r="W19" s="38"/>
      <c r="X19" s="38"/>
      <c r="Y19" s="40"/>
      <c r="Z19" s="40"/>
      <c r="AA19" s="39"/>
      <c r="AB19" s="92"/>
      <c r="AC19" s="40"/>
      <c r="AD19" s="40"/>
      <c r="AE19" s="38"/>
      <c r="AF19" s="38"/>
      <c r="AG19" s="38"/>
      <c r="AH19" s="38"/>
      <c r="AI19" s="38"/>
      <c r="AJ19" s="38" t="s">
        <v>173</v>
      </c>
      <c r="AK19" s="38"/>
      <c r="AL19" s="38"/>
      <c r="AM19" s="38"/>
      <c r="AN19" s="38"/>
      <c r="AO19" s="38"/>
      <c r="AP19" s="38"/>
      <c r="AQ19" s="38"/>
      <c r="AR19" s="38"/>
      <c r="AS19" s="38"/>
      <c r="AT19" s="26"/>
      <c r="AU19" s="26"/>
      <c r="AV19" s="26"/>
      <c r="AW19" s="26"/>
      <c r="AX19" s="38" t="s">
        <v>173</v>
      </c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38" t="s">
        <v>173</v>
      </c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50"/>
      <c r="BX19" s="52"/>
      <c r="BY19" s="215">
        <f t="shared" si="20"/>
        <v>0</v>
      </c>
      <c r="BZ19" s="215"/>
      <c r="CA19" s="215">
        <f t="shared" si="21"/>
        <v>0</v>
      </c>
      <c r="CB19" s="215"/>
      <c r="CC19" s="215">
        <f t="shared" si="23"/>
        <v>0</v>
      </c>
      <c r="CD19" s="216"/>
    </row>
    <row r="20" spans="1:172" s="27" customFormat="1" ht="24.75" customHeight="1">
      <c r="A20" s="111">
        <f t="shared" si="22"/>
        <v>8</v>
      </c>
      <c r="B20" s="225" t="s">
        <v>136</v>
      </c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7"/>
      <c r="O20" s="26"/>
      <c r="P20" s="38"/>
      <c r="Q20" s="38"/>
      <c r="R20" s="38"/>
      <c r="S20" s="38"/>
      <c r="T20" s="38"/>
      <c r="U20" s="38"/>
      <c r="V20" s="38" t="s">
        <v>173</v>
      </c>
      <c r="W20" s="38"/>
      <c r="X20" s="38"/>
      <c r="Y20" s="40"/>
      <c r="Z20" s="40"/>
      <c r="AA20" s="39"/>
      <c r="AB20" s="92"/>
      <c r="AC20" s="40"/>
      <c r="AD20" s="40"/>
      <c r="AE20" s="38"/>
      <c r="AF20" s="38"/>
      <c r="AG20" s="38"/>
      <c r="AH20" s="38"/>
      <c r="AI20" s="38"/>
      <c r="AJ20" s="38" t="s">
        <v>173</v>
      </c>
      <c r="AK20" s="38"/>
      <c r="AL20" s="38"/>
      <c r="AM20" s="38"/>
      <c r="AN20" s="38"/>
      <c r="AO20" s="38"/>
      <c r="AP20" s="38"/>
      <c r="AQ20" s="38"/>
      <c r="AR20" s="38"/>
      <c r="AS20" s="38"/>
      <c r="AT20" s="26"/>
      <c r="AU20" s="26"/>
      <c r="AV20" s="26"/>
      <c r="AW20" s="26"/>
      <c r="AX20" s="38" t="s">
        <v>173</v>
      </c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38" t="s">
        <v>173</v>
      </c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50"/>
      <c r="BX20" s="52"/>
      <c r="BY20" s="215">
        <f t="shared" si="20"/>
        <v>0</v>
      </c>
      <c r="BZ20" s="215"/>
      <c r="CA20" s="215">
        <f t="shared" si="21"/>
        <v>0</v>
      </c>
      <c r="CB20" s="215"/>
      <c r="CC20" s="215">
        <f t="shared" si="23"/>
        <v>0</v>
      </c>
      <c r="CD20" s="216"/>
    </row>
    <row r="21" spans="1:172" s="27" customFormat="1" ht="24.75" customHeight="1">
      <c r="A21" s="111">
        <f t="shared" si="22"/>
        <v>9</v>
      </c>
      <c r="B21" s="225" t="s">
        <v>137</v>
      </c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7"/>
      <c r="O21" s="26"/>
      <c r="P21" s="38"/>
      <c r="Q21" s="38"/>
      <c r="R21" s="38"/>
      <c r="S21" s="38"/>
      <c r="T21" s="38"/>
      <c r="U21" s="38"/>
      <c r="V21" s="38" t="s">
        <v>173</v>
      </c>
      <c r="W21" s="38"/>
      <c r="X21" s="38"/>
      <c r="Y21" s="40"/>
      <c r="Z21" s="40"/>
      <c r="AA21" s="39"/>
      <c r="AB21" s="92"/>
      <c r="AC21" s="40"/>
      <c r="AD21" s="40"/>
      <c r="AE21" s="38"/>
      <c r="AF21" s="38"/>
      <c r="AG21" s="38"/>
      <c r="AH21" s="38"/>
      <c r="AI21" s="38"/>
      <c r="AJ21" s="38" t="s">
        <v>173</v>
      </c>
      <c r="AK21" s="38"/>
      <c r="AL21" s="38"/>
      <c r="AM21" s="38"/>
      <c r="AN21" s="38"/>
      <c r="AO21" s="38"/>
      <c r="AP21" s="38"/>
      <c r="AQ21" s="38"/>
      <c r="AR21" s="38"/>
      <c r="AS21" s="38"/>
      <c r="AT21" s="26"/>
      <c r="AU21" s="26"/>
      <c r="AV21" s="26"/>
      <c r="AW21" s="26"/>
      <c r="AX21" s="38" t="s">
        <v>173</v>
      </c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38" t="s">
        <v>173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50"/>
      <c r="BX21" s="52"/>
      <c r="BY21" s="228">
        <f t="shared" si="20"/>
        <v>0</v>
      </c>
      <c r="BZ21" s="229"/>
      <c r="CA21" s="228">
        <f t="shared" si="21"/>
        <v>0</v>
      </c>
      <c r="CB21" s="229"/>
      <c r="CC21" s="228">
        <f t="shared" si="23"/>
        <v>0</v>
      </c>
      <c r="CD21" s="230"/>
    </row>
    <row r="22" spans="1:172" s="27" customFormat="1" ht="24.75" customHeight="1">
      <c r="A22" s="111">
        <f t="shared" si="22"/>
        <v>10</v>
      </c>
      <c r="B22" s="225" t="s">
        <v>139</v>
      </c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7"/>
      <c r="O22" s="26"/>
      <c r="P22" s="38"/>
      <c r="Q22" s="38"/>
      <c r="R22" s="38"/>
      <c r="S22" s="38"/>
      <c r="T22" s="38"/>
      <c r="U22" s="38"/>
      <c r="V22" s="38" t="s">
        <v>173</v>
      </c>
      <c r="W22" s="38"/>
      <c r="X22" s="38"/>
      <c r="Y22" s="40"/>
      <c r="Z22" s="40"/>
      <c r="AA22" s="39"/>
      <c r="AB22" s="92"/>
      <c r="AC22" s="40"/>
      <c r="AD22" s="40"/>
      <c r="AE22" s="38"/>
      <c r="AF22" s="38"/>
      <c r="AG22" s="38"/>
      <c r="AH22" s="38"/>
      <c r="AI22" s="38"/>
      <c r="AJ22" s="38" t="s">
        <v>173</v>
      </c>
      <c r="AK22" s="38"/>
      <c r="AL22" s="38"/>
      <c r="AM22" s="38"/>
      <c r="AN22" s="38"/>
      <c r="AO22" s="38"/>
      <c r="AP22" s="38"/>
      <c r="AQ22" s="38"/>
      <c r="AR22" s="38"/>
      <c r="AS22" s="38"/>
      <c r="AT22" s="26"/>
      <c r="AU22" s="26"/>
      <c r="AV22" s="26"/>
      <c r="AW22" s="26"/>
      <c r="AX22" s="38" t="s">
        <v>173</v>
      </c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38" t="s">
        <v>173</v>
      </c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50"/>
      <c r="BX22" s="52"/>
      <c r="BY22" s="215">
        <f t="shared" si="20"/>
        <v>0</v>
      </c>
      <c r="BZ22" s="215"/>
      <c r="CA22" s="215">
        <f t="shared" si="21"/>
        <v>0</v>
      </c>
      <c r="CB22" s="215"/>
      <c r="CC22" s="215">
        <f t="shared" si="23"/>
        <v>0</v>
      </c>
      <c r="CD22" s="216"/>
    </row>
    <row r="23" spans="1:172" s="27" customFormat="1" ht="24.75" customHeight="1">
      <c r="A23" s="111">
        <f t="shared" si="22"/>
        <v>11</v>
      </c>
      <c r="B23" s="217" t="s">
        <v>138</v>
      </c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9"/>
      <c r="O23" s="26"/>
      <c r="P23" s="38"/>
      <c r="Q23" s="38"/>
      <c r="R23" s="38"/>
      <c r="S23" s="38"/>
      <c r="T23" s="38"/>
      <c r="U23" s="38"/>
      <c r="V23" s="38" t="s">
        <v>173</v>
      </c>
      <c r="W23" s="38"/>
      <c r="X23" s="38"/>
      <c r="Y23" s="40"/>
      <c r="Z23" s="40"/>
      <c r="AA23" s="39"/>
      <c r="AB23" s="92"/>
      <c r="AC23" s="40"/>
      <c r="AD23" s="40"/>
      <c r="AE23" s="38"/>
      <c r="AF23" s="38"/>
      <c r="AG23" s="38"/>
      <c r="AH23" s="38"/>
      <c r="AI23" s="38"/>
      <c r="AJ23" s="38" t="s">
        <v>173</v>
      </c>
      <c r="AK23" s="38"/>
      <c r="AL23" s="38"/>
      <c r="AM23" s="38"/>
      <c r="AN23" s="38"/>
      <c r="AO23" s="38"/>
      <c r="AP23" s="38"/>
      <c r="AQ23" s="38"/>
      <c r="AR23" s="38"/>
      <c r="AS23" s="38"/>
      <c r="AT23" s="26"/>
      <c r="AU23" s="26"/>
      <c r="AV23" s="26"/>
      <c r="AW23" s="26"/>
      <c r="AX23" s="38" t="s">
        <v>173</v>
      </c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127"/>
      <c r="BL23" s="38" t="s">
        <v>174</v>
      </c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50"/>
      <c r="BX23" s="52"/>
      <c r="BY23" s="215">
        <f t="shared" si="20"/>
        <v>0</v>
      </c>
      <c r="BZ23" s="215"/>
      <c r="CA23" s="215">
        <f t="shared" si="21"/>
        <v>1</v>
      </c>
      <c r="CB23" s="215"/>
      <c r="CC23" s="215">
        <f t="shared" si="23"/>
        <v>1</v>
      </c>
      <c r="CD23" s="216"/>
    </row>
    <row r="24" spans="1:172" s="27" customFormat="1" ht="24.75" customHeight="1">
      <c r="A24" s="111">
        <f t="shared" si="22"/>
        <v>12</v>
      </c>
      <c r="B24" s="225" t="s">
        <v>146</v>
      </c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7"/>
      <c r="O24" s="26"/>
      <c r="P24" s="38"/>
      <c r="Q24" s="38"/>
      <c r="R24" s="38"/>
      <c r="S24" s="38"/>
      <c r="T24" s="38"/>
      <c r="U24" s="38"/>
      <c r="V24" s="38" t="s">
        <v>173</v>
      </c>
      <c r="W24" s="38"/>
      <c r="X24" s="38"/>
      <c r="Y24" s="40"/>
      <c r="Z24" s="40"/>
      <c r="AA24" s="39"/>
      <c r="AB24" s="92"/>
      <c r="AC24" s="40"/>
      <c r="AD24" s="40"/>
      <c r="AE24" s="38"/>
      <c r="AF24" s="38"/>
      <c r="AG24" s="38"/>
      <c r="AH24" s="38"/>
      <c r="AI24" s="38"/>
      <c r="AJ24" s="38" t="s">
        <v>173</v>
      </c>
      <c r="AK24" s="38"/>
      <c r="AL24" s="38"/>
      <c r="AM24" s="38"/>
      <c r="AN24" s="38"/>
      <c r="AO24" s="38"/>
      <c r="AP24" s="38"/>
      <c r="AQ24" s="38"/>
      <c r="AR24" s="38"/>
      <c r="AS24" s="38"/>
      <c r="AT24" s="26"/>
      <c r="AU24" s="26"/>
      <c r="AV24" s="26"/>
      <c r="AW24" s="26"/>
      <c r="AX24" s="38" t="s">
        <v>173</v>
      </c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38" t="s">
        <v>173</v>
      </c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50"/>
      <c r="BX24" s="52"/>
      <c r="BY24" s="215">
        <f t="shared" si="20"/>
        <v>0</v>
      </c>
      <c r="BZ24" s="215"/>
      <c r="CA24" s="215">
        <f t="shared" si="21"/>
        <v>0</v>
      </c>
      <c r="CB24" s="215"/>
      <c r="CC24" s="215">
        <f t="shared" si="23"/>
        <v>0</v>
      </c>
      <c r="CD24" s="216"/>
    </row>
    <row r="25" spans="1:172" s="27" customFormat="1" ht="24.75" customHeight="1">
      <c r="A25" s="111">
        <f t="shared" si="22"/>
        <v>13</v>
      </c>
      <c r="B25" s="217" t="s">
        <v>148</v>
      </c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9"/>
      <c r="O25" s="26"/>
      <c r="P25" s="38"/>
      <c r="Q25" s="38"/>
      <c r="R25" s="38"/>
      <c r="S25" s="38"/>
      <c r="T25" s="38"/>
      <c r="U25" s="38"/>
      <c r="V25" s="38" t="s">
        <v>173</v>
      </c>
      <c r="W25" s="38"/>
      <c r="X25" s="38"/>
      <c r="Y25" s="40"/>
      <c r="Z25" s="40"/>
      <c r="AA25" s="39"/>
      <c r="AB25" s="92"/>
      <c r="AC25" s="40"/>
      <c r="AD25" s="40"/>
      <c r="AE25" s="38"/>
      <c r="AF25" s="38"/>
      <c r="AG25" s="38"/>
      <c r="AH25" s="38"/>
      <c r="AI25" s="38"/>
      <c r="AJ25" s="38" t="s">
        <v>173</v>
      </c>
      <c r="AK25" s="38"/>
      <c r="AL25" s="38"/>
      <c r="AM25" s="38"/>
      <c r="AN25" s="38"/>
      <c r="AO25" s="38"/>
      <c r="AP25" s="38"/>
      <c r="AQ25" s="38"/>
      <c r="AR25" s="38"/>
      <c r="AS25" s="38"/>
      <c r="AT25" s="26"/>
      <c r="AU25" s="26"/>
      <c r="AV25" s="26"/>
      <c r="AW25" s="26"/>
      <c r="AX25" s="38" t="s">
        <v>173</v>
      </c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38" t="s">
        <v>173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51"/>
      <c r="BY25" s="215">
        <f t="shared" si="20"/>
        <v>0</v>
      </c>
      <c r="BZ25" s="215"/>
      <c r="CA25" s="215">
        <f t="shared" si="21"/>
        <v>0</v>
      </c>
      <c r="CB25" s="215"/>
      <c r="CC25" s="215">
        <f t="shared" si="23"/>
        <v>0</v>
      </c>
      <c r="CD25" s="216"/>
    </row>
    <row r="26" spans="1:172" s="27" customFormat="1" ht="24.75" customHeight="1">
      <c r="A26" s="111">
        <f>A25+1</f>
        <v>14</v>
      </c>
      <c r="B26" s="225" t="s">
        <v>141</v>
      </c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26"/>
      <c r="P26" s="38"/>
      <c r="Q26" s="38"/>
      <c r="R26" s="38"/>
      <c r="S26" s="38"/>
      <c r="T26" s="38"/>
      <c r="U26" s="108"/>
      <c r="V26" s="38" t="s">
        <v>173</v>
      </c>
      <c r="W26" s="38"/>
      <c r="X26" s="38"/>
      <c r="Y26" s="40"/>
      <c r="Z26" s="40"/>
      <c r="AA26" s="39"/>
      <c r="AB26" s="92"/>
      <c r="AC26" s="40"/>
      <c r="AD26" s="40"/>
      <c r="AE26" s="38"/>
      <c r="AF26" s="38"/>
      <c r="AG26" s="38"/>
      <c r="AH26" s="38"/>
      <c r="AI26" s="38"/>
      <c r="AJ26" s="38" t="s">
        <v>173</v>
      </c>
      <c r="AK26" s="38"/>
      <c r="AL26" s="38"/>
      <c r="AM26" s="38"/>
      <c r="AN26" s="38"/>
      <c r="AO26" s="38"/>
      <c r="AP26" s="38"/>
      <c r="AQ26" s="38"/>
      <c r="AR26" s="38"/>
      <c r="AS26" s="38"/>
      <c r="AT26" s="26"/>
      <c r="AU26" s="26"/>
      <c r="AV26" s="26"/>
      <c r="AW26" s="26"/>
      <c r="AX26" s="38" t="s">
        <v>173</v>
      </c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38" t="s">
        <v>173</v>
      </c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51"/>
      <c r="BY26" s="215">
        <f t="shared" si="20"/>
        <v>0</v>
      </c>
      <c r="BZ26" s="215"/>
      <c r="CA26" s="215">
        <f t="shared" si="21"/>
        <v>0</v>
      </c>
      <c r="CB26" s="215"/>
      <c r="CC26" s="215">
        <f>BY26+CA26</f>
        <v>0</v>
      </c>
      <c r="CD26" s="216"/>
    </row>
    <row r="27" spans="1:172" s="27" customFormat="1" ht="24.75" customHeight="1">
      <c r="A27" s="111">
        <f t="shared" ref="A27:A29" si="24">A26+1</f>
        <v>15</v>
      </c>
      <c r="B27" s="225" t="s">
        <v>140</v>
      </c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7"/>
      <c r="O27" s="26"/>
      <c r="P27" s="38"/>
      <c r="Q27" s="38"/>
      <c r="R27" s="38"/>
      <c r="S27" s="38"/>
      <c r="T27" s="38"/>
      <c r="U27" s="108"/>
      <c r="V27" s="38" t="s">
        <v>173</v>
      </c>
      <c r="W27" s="38"/>
      <c r="X27" s="38"/>
      <c r="Y27" s="40"/>
      <c r="Z27" s="40"/>
      <c r="AA27" s="39"/>
      <c r="AB27" s="92"/>
      <c r="AC27" s="40"/>
      <c r="AD27" s="40"/>
      <c r="AE27" s="38"/>
      <c r="AF27" s="38"/>
      <c r="AG27" s="38"/>
      <c r="AH27" s="38"/>
      <c r="AI27" s="38"/>
      <c r="AJ27" s="38" t="s">
        <v>173</v>
      </c>
      <c r="AK27" s="38"/>
      <c r="AL27" s="38"/>
      <c r="AM27" s="38"/>
      <c r="AN27" s="38"/>
      <c r="AO27" s="38"/>
      <c r="AP27" s="38"/>
      <c r="AQ27" s="38"/>
      <c r="AR27" s="38"/>
      <c r="AS27" s="38"/>
      <c r="AT27" s="26"/>
      <c r="AU27" s="26"/>
      <c r="AV27" s="26"/>
      <c r="AW27" s="26"/>
      <c r="AX27" s="38" t="s">
        <v>173</v>
      </c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38" t="s">
        <v>173</v>
      </c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51"/>
      <c r="BY27" s="215">
        <f t="shared" si="20"/>
        <v>0</v>
      </c>
      <c r="BZ27" s="215"/>
      <c r="CA27" s="215">
        <f t="shared" si="21"/>
        <v>0</v>
      </c>
      <c r="CB27" s="215"/>
      <c r="CC27" s="215">
        <f>BY27+CA27</f>
        <v>0</v>
      </c>
      <c r="CD27" s="216"/>
    </row>
    <row r="28" spans="1:172" s="27" customFormat="1" ht="24.75" customHeight="1">
      <c r="A28" s="111">
        <f t="shared" si="24"/>
        <v>16</v>
      </c>
      <c r="B28" s="217" t="s">
        <v>142</v>
      </c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9"/>
      <c r="O28" s="26"/>
      <c r="P28" s="38"/>
      <c r="Q28" s="38"/>
      <c r="R28" s="38"/>
      <c r="S28" s="38"/>
      <c r="T28" s="38"/>
      <c r="U28" s="80"/>
      <c r="V28" s="38" t="s">
        <v>173</v>
      </c>
      <c r="W28" s="38"/>
      <c r="X28" s="38"/>
      <c r="Y28" s="40"/>
      <c r="Z28" s="40"/>
      <c r="AA28" s="39"/>
      <c r="AB28" s="92"/>
      <c r="AC28" s="40"/>
      <c r="AD28" s="40"/>
      <c r="AE28" s="38"/>
      <c r="AF28" s="38"/>
      <c r="AG28" s="38"/>
      <c r="AH28" s="38"/>
      <c r="AI28" s="38"/>
      <c r="AJ28" s="38" t="s">
        <v>173</v>
      </c>
      <c r="AK28" s="38"/>
      <c r="AL28" s="38"/>
      <c r="AM28" s="38"/>
      <c r="AN28" s="38"/>
      <c r="AO28" s="38"/>
      <c r="AP28" s="38"/>
      <c r="AQ28" s="38"/>
      <c r="AR28" s="38"/>
      <c r="AS28" s="38"/>
      <c r="AT28" s="26"/>
      <c r="AU28" s="26"/>
      <c r="AV28" s="26"/>
      <c r="AW28" s="26"/>
      <c r="AX28" s="38" t="s">
        <v>173</v>
      </c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38" t="s">
        <v>173</v>
      </c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51"/>
      <c r="BY28" s="215">
        <f t="shared" si="20"/>
        <v>0</v>
      </c>
      <c r="BZ28" s="215"/>
      <c r="CA28" s="215">
        <f t="shared" si="21"/>
        <v>0</v>
      </c>
      <c r="CB28" s="215"/>
      <c r="CC28" s="215">
        <f t="shared" si="23"/>
        <v>0</v>
      </c>
      <c r="CD28" s="216"/>
    </row>
    <row r="29" spans="1:172" s="27" customFormat="1" ht="24.75" customHeight="1" thickBot="1">
      <c r="A29" s="113">
        <f t="shared" si="24"/>
        <v>17</v>
      </c>
      <c r="B29" s="231" t="s">
        <v>143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3"/>
      <c r="O29" s="114"/>
      <c r="P29" s="115"/>
      <c r="Q29" s="115"/>
      <c r="R29" s="115"/>
      <c r="S29" s="115"/>
      <c r="T29" s="115"/>
      <c r="U29" s="124"/>
      <c r="V29" s="115" t="s">
        <v>174</v>
      </c>
      <c r="W29" s="115"/>
      <c r="X29" s="115"/>
      <c r="Y29" s="116"/>
      <c r="Z29" s="116"/>
      <c r="AA29" s="117"/>
      <c r="AB29" s="118"/>
      <c r="AC29" s="116"/>
      <c r="AD29" s="116"/>
      <c r="AE29" s="115"/>
      <c r="AF29" s="115"/>
      <c r="AG29" s="115"/>
      <c r="AH29" s="115"/>
      <c r="AI29" s="115"/>
      <c r="AJ29" s="38" t="s">
        <v>173</v>
      </c>
      <c r="AK29" s="115"/>
      <c r="AL29" s="115"/>
      <c r="AM29" s="115"/>
      <c r="AN29" s="115"/>
      <c r="AO29" s="115"/>
      <c r="AP29" s="115"/>
      <c r="AQ29" s="115"/>
      <c r="AR29" s="115"/>
      <c r="AS29" s="115"/>
      <c r="AT29" s="114"/>
      <c r="AU29" s="114"/>
      <c r="AV29" s="114"/>
      <c r="AW29" s="114"/>
      <c r="AX29" s="38" t="s">
        <v>173</v>
      </c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5" t="s">
        <v>173</v>
      </c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9"/>
      <c r="BY29" s="234">
        <f t="shared" si="20"/>
        <v>0</v>
      </c>
      <c r="BZ29" s="234"/>
      <c r="CA29" s="234">
        <f t="shared" si="21"/>
        <v>1</v>
      </c>
      <c r="CB29" s="234"/>
      <c r="CC29" s="234">
        <f>BY29+CA29</f>
        <v>1</v>
      </c>
      <c r="CD29" s="235"/>
    </row>
    <row r="30" spans="1:172" ht="13.5" thickBot="1">
      <c r="T30" s="4"/>
      <c r="U30" s="4"/>
      <c r="V30" s="4"/>
      <c r="W30" s="4"/>
      <c r="X30" s="4"/>
      <c r="Y30" s="4"/>
      <c r="Z30" s="4"/>
      <c r="AA30" s="81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172" s="27" customFormat="1" ht="20.100000000000001" hidden="1" customHeight="1" thickBot="1">
      <c r="A31" s="25" t="e">
        <f>#REF!+1</f>
        <v>#REF!</v>
      </c>
      <c r="B31" s="246" t="s">
        <v>28</v>
      </c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3"/>
      <c r="Z31" s="43"/>
      <c r="AA31" s="44"/>
      <c r="AB31" s="44"/>
      <c r="AC31" s="43"/>
      <c r="AD31" s="43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5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47">
        <f>COUNTIF(O31:BX31,"E")</f>
        <v>0</v>
      </c>
      <c r="BZ31" s="229"/>
      <c r="CA31" s="228">
        <f>COUNTIF(O31:BX31,"F")</f>
        <v>0</v>
      </c>
      <c r="CB31" s="229"/>
      <c r="CC31" s="228">
        <f t="shared" si="23"/>
        <v>0</v>
      </c>
      <c r="CD31" s="248"/>
    </row>
    <row r="32" spans="1:172" s="4" customFormat="1" ht="20.100000000000001" customHeight="1" thickBot="1">
      <c r="A32" s="249" t="s">
        <v>22</v>
      </c>
      <c r="B32" s="250"/>
      <c r="C32" s="250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1"/>
      <c r="O32" s="46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47"/>
      <c r="AU32" s="41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52"/>
      <c r="BZ32" s="253"/>
      <c r="CA32" s="254"/>
      <c r="CB32" s="253"/>
      <c r="CC32" s="254"/>
      <c r="CD32" s="255"/>
      <c r="FN32" s="5"/>
      <c r="FO32" s="5"/>
      <c r="FP32" s="5"/>
    </row>
    <row r="33" spans="1:172" s="4" customFormat="1">
      <c r="A33" s="236"/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  <c r="AH33" s="238"/>
      <c r="AI33" s="238"/>
      <c r="AJ33" s="238"/>
      <c r="AK33" s="238"/>
      <c r="AL33" s="238"/>
      <c r="AM33" s="238"/>
      <c r="AN33" s="238"/>
      <c r="AO33" s="238"/>
      <c r="AP33" s="238"/>
      <c r="AQ33" s="238"/>
      <c r="AR33" s="238"/>
      <c r="AS33" s="238"/>
      <c r="AT33" s="238"/>
      <c r="AU33" s="238"/>
      <c r="AV33" s="238"/>
      <c r="AW33" s="238"/>
      <c r="AX33" s="238"/>
      <c r="AY33" s="238"/>
      <c r="AZ33" s="238"/>
      <c r="BA33" s="238"/>
      <c r="BB33" s="238"/>
      <c r="BC33" s="238"/>
      <c r="BD33" s="238"/>
      <c r="BE33" s="238"/>
      <c r="BF33" s="238"/>
      <c r="BG33" s="238"/>
      <c r="BH33" s="238"/>
      <c r="BI33" s="238"/>
      <c r="BJ33" s="238"/>
      <c r="BK33" s="238"/>
      <c r="BL33" s="238"/>
      <c r="BM33" s="238"/>
      <c r="BN33" s="238"/>
      <c r="BO33" s="238"/>
      <c r="BP33" s="238"/>
      <c r="BQ33" s="238"/>
      <c r="BR33" s="238"/>
      <c r="BS33" s="238"/>
      <c r="BT33" s="238"/>
      <c r="BU33" s="238"/>
      <c r="BV33" s="238"/>
      <c r="BW33" s="238"/>
      <c r="BX33" s="238"/>
      <c r="BY33" s="238"/>
      <c r="BZ33" s="238"/>
      <c r="CA33" s="238"/>
      <c r="CB33" s="238"/>
      <c r="CC33" s="238"/>
      <c r="CD33" s="239"/>
      <c r="FN33" s="5"/>
      <c r="FO33" s="5"/>
      <c r="FP33" s="5"/>
    </row>
    <row r="34" spans="1:172" s="24" customFormat="1" ht="16.5" thickBot="1">
      <c r="A34" s="240"/>
      <c r="B34" s="241"/>
      <c r="C34" s="241"/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241"/>
      <c r="AL34" s="241"/>
      <c r="AM34" s="241"/>
      <c r="AN34" s="241"/>
      <c r="AO34" s="241"/>
      <c r="AP34" s="241"/>
      <c r="AQ34" s="241"/>
      <c r="AR34" s="241"/>
      <c r="AS34" s="241"/>
      <c r="AT34" s="241"/>
      <c r="AU34" s="241"/>
      <c r="AV34" s="241"/>
      <c r="AW34" s="241"/>
      <c r="AX34" s="241"/>
      <c r="AY34" s="241"/>
      <c r="AZ34" s="241"/>
      <c r="BA34" s="241"/>
      <c r="BB34" s="241"/>
      <c r="BC34" s="241"/>
      <c r="BD34" s="241"/>
      <c r="BE34" s="241"/>
      <c r="BF34" s="241"/>
      <c r="BG34" s="241"/>
      <c r="BH34" s="241"/>
      <c r="BI34" s="241"/>
      <c r="BJ34" s="241"/>
      <c r="BK34" s="241"/>
      <c r="BL34" s="241"/>
      <c r="BM34" s="241"/>
      <c r="BN34" s="241"/>
      <c r="BO34" s="241"/>
      <c r="BP34" s="241"/>
      <c r="BQ34" s="241"/>
      <c r="BR34" s="241"/>
      <c r="BS34" s="241"/>
      <c r="BT34" s="241"/>
      <c r="BU34" s="241"/>
      <c r="BV34" s="241"/>
      <c r="BW34" s="241"/>
      <c r="BX34" s="241"/>
      <c r="BY34" s="241"/>
      <c r="BZ34" s="241"/>
      <c r="CA34" s="241"/>
      <c r="CB34" s="241"/>
      <c r="CC34" s="241"/>
      <c r="CD34" s="242"/>
    </row>
    <row r="35" spans="1:172" s="24" customFormat="1" ht="26.25" customHeight="1" thickBot="1">
      <c r="A35" s="243" t="s">
        <v>23</v>
      </c>
      <c r="B35" s="244"/>
      <c r="C35" s="244"/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/>
      <c r="AO35" s="244"/>
      <c r="AP35" s="244"/>
      <c r="AQ35" s="244"/>
      <c r="AR35" s="244"/>
      <c r="AS35" s="244"/>
      <c r="AT35" s="244"/>
      <c r="AU35" s="244"/>
      <c r="AV35" s="244"/>
      <c r="AW35" s="244"/>
      <c r="AX35" s="244"/>
      <c r="AY35" s="244"/>
      <c r="AZ35" s="244"/>
      <c r="BA35" s="244"/>
      <c r="BB35" s="244"/>
      <c r="BC35" s="244"/>
      <c r="BD35" s="244"/>
      <c r="BE35" s="244"/>
      <c r="BF35" s="244"/>
      <c r="BG35" s="244"/>
      <c r="BH35" s="244"/>
      <c r="BI35" s="244"/>
      <c r="BJ35" s="244"/>
      <c r="BK35" s="244"/>
      <c r="BL35" s="244"/>
      <c r="BM35" s="244"/>
      <c r="BN35" s="244"/>
      <c r="BO35" s="244"/>
      <c r="BP35" s="244"/>
      <c r="BQ35" s="244"/>
      <c r="BR35" s="244"/>
      <c r="BS35" s="244"/>
      <c r="BT35" s="244"/>
      <c r="BU35" s="244"/>
      <c r="BV35" s="244"/>
      <c r="BW35" s="244"/>
      <c r="BX35" s="244"/>
      <c r="BY35" s="244"/>
      <c r="BZ35" s="244"/>
      <c r="CA35" s="244"/>
      <c r="CB35" s="244"/>
      <c r="CC35" s="244"/>
      <c r="CD35" s="245"/>
    </row>
    <row r="36" spans="1:172" s="4" customFormat="1" ht="18" customHeight="1">
      <c r="A36" s="4" t="s">
        <v>24</v>
      </c>
      <c r="E36" s="4" t="s">
        <v>25</v>
      </c>
      <c r="P36" s="29"/>
      <c r="Q36" s="30"/>
      <c r="AA36" s="31"/>
    </row>
    <row r="37" spans="1:172" s="4" customFormat="1" ht="24.95" customHeight="1">
      <c r="AA37" s="31"/>
    </row>
  </sheetData>
  <mergeCells count="135">
    <mergeCell ref="A33:CD34"/>
    <mergeCell ref="A35:CD35"/>
    <mergeCell ref="B31:N31"/>
    <mergeCell ref="BY31:BZ31"/>
    <mergeCell ref="CA31:CB31"/>
    <mergeCell ref="CC31:CD31"/>
    <mergeCell ref="A32:N32"/>
    <mergeCell ref="BY32:BZ32"/>
    <mergeCell ref="CA32:CB32"/>
    <mergeCell ref="CC32:CD32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AK11:AL11"/>
    <mergeCell ref="O11:P11"/>
    <mergeCell ref="Q11:R11"/>
    <mergeCell ref="S11:T11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BY10:CD11"/>
    <mergeCell ref="AM11:AN11"/>
    <mergeCell ref="AO11:AP11"/>
    <mergeCell ref="AQ11:AR11"/>
    <mergeCell ref="AS11:A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X10"/>
    <mergeCell ref="BW11:BX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O13:AA29 AC13:BX29">
    <cfRule type="containsText" dxfId="11" priority="1" operator="containsText" text="F">
      <formula>NOT(ISERROR(SEARCH("F",O13)))</formula>
    </cfRule>
    <cfRule type="containsText" dxfId="10" priority="2" operator="containsText" text="E">
      <formula>NOT(ISERROR(SEARCH("E",O13)))</formula>
    </cfRule>
    <cfRule type="containsText" dxfId="9" priority="3" operator="containsText" text="R">
      <formula>NOT(ISERROR(SEARCH("R",O13)))</formula>
    </cfRule>
    <cfRule type="containsText" dxfId="8" priority="4" operator="containsText" text="F">
      <formula>NOT(ISERROR(SEARCH("F",O13)))</formula>
    </cfRule>
  </conditionalFormatting>
  <dataValidations count="1">
    <dataValidation type="list" allowBlank="1" showInputMessage="1" showErrorMessage="1" sqref="M7" xr:uid="{A9DAE7D8-1A25-42E5-A25C-A0C84B61B9C6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CAFCE-4FD7-4280-8AF7-56D49D47C14C}">
  <sheetPr>
    <tabColor rgb="FF0070C0"/>
  </sheetPr>
  <dimension ref="A1:FP37"/>
  <sheetViews>
    <sheetView tabSelected="1" topLeftCell="AZ18" zoomScaleNormal="100" workbookViewId="0">
      <selection activeCell="BS28" sqref="BS28"/>
    </sheetView>
  </sheetViews>
  <sheetFormatPr baseColWidth="10" defaultColWidth="8.42578125" defaultRowHeight="12.75"/>
  <cols>
    <col min="1" max="1" width="4.5703125" style="6" customWidth="1"/>
    <col min="2" max="4" width="2.140625" style="6" customWidth="1"/>
    <col min="5" max="5" width="6" style="6" customWidth="1"/>
    <col min="6" max="6" width="6.5703125" style="6" customWidth="1"/>
    <col min="7" max="7" width="11.5703125" style="6" customWidth="1"/>
    <col min="8" max="8" width="2.140625" style="6" customWidth="1"/>
    <col min="9" max="9" width="7.5703125" style="6" customWidth="1"/>
    <col min="10" max="10" width="2.140625" style="6" customWidth="1"/>
    <col min="11" max="11" width="5.42578125" style="6" customWidth="1"/>
    <col min="12" max="12" width="8.28515625" style="6" customWidth="1"/>
    <col min="13" max="13" width="1" style="6" customWidth="1"/>
    <col min="14" max="14" width="3.5703125" style="6" customWidth="1"/>
    <col min="15" max="15" width="3" style="6" customWidth="1"/>
    <col min="16" max="16" width="3.5703125" style="6" customWidth="1"/>
    <col min="17" max="17" width="3" style="32" customWidth="1"/>
    <col min="18" max="26" width="3" style="6" customWidth="1"/>
    <col min="27" max="27" width="3" style="33" customWidth="1"/>
    <col min="28" max="44" width="3" style="6" customWidth="1"/>
    <col min="45" max="48" width="3" style="5" customWidth="1"/>
    <col min="49" max="49" width="3" style="6" customWidth="1"/>
    <col min="50" max="50" width="3.5703125" style="6" customWidth="1"/>
    <col min="51" max="71" width="3" style="6" customWidth="1"/>
    <col min="72" max="72" width="3.85546875" style="6" customWidth="1"/>
    <col min="73" max="75" width="3" style="6" customWidth="1"/>
    <col min="76" max="76" width="4.28515625" style="6" customWidth="1"/>
    <col min="77" max="79" width="2.7109375" style="6" customWidth="1"/>
    <col min="80" max="80" width="3.7109375" style="6" customWidth="1"/>
    <col min="81" max="81" width="2.7109375" style="6" customWidth="1"/>
    <col min="82" max="82" width="3.85546875" style="6" customWidth="1"/>
    <col min="83" max="83" width="14.5703125" style="4" customWidth="1"/>
    <col min="84" max="84" width="19" style="4" customWidth="1"/>
    <col min="85" max="169" width="8.42578125" style="4"/>
    <col min="170" max="172" width="8.42578125" style="5"/>
    <col min="173" max="16384" width="8.42578125" style="6"/>
  </cols>
  <sheetData>
    <row r="1" spans="1:172" ht="12.75" customHeight="1">
      <c r="A1" s="1"/>
      <c r="B1" s="2"/>
      <c r="C1" s="2"/>
      <c r="D1" s="2"/>
      <c r="E1" s="2"/>
      <c r="F1" s="2"/>
      <c r="G1" s="3"/>
      <c r="H1" s="129" t="s">
        <v>5</v>
      </c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1"/>
      <c r="BX1" s="138" t="s">
        <v>6</v>
      </c>
      <c r="BY1" s="139"/>
      <c r="BZ1" s="139"/>
      <c r="CA1" s="139"/>
      <c r="CB1" s="139"/>
      <c r="CC1" s="139"/>
      <c r="CD1" s="140"/>
    </row>
    <row r="2" spans="1:172" ht="12.75" customHeight="1">
      <c r="A2" s="7"/>
      <c r="B2" s="8"/>
      <c r="C2" s="8"/>
      <c r="D2" s="8"/>
      <c r="E2" s="8"/>
      <c r="F2" s="8"/>
      <c r="G2" s="9"/>
      <c r="H2" s="132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4"/>
      <c r="BX2" s="141"/>
      <c r="BY2" s="142"/>
      <c r="BZ2" s="142"/>
      <c r="CA2" s="142"/>
      <c r="CB2" s="142"/>
      <c r="CC2" s="142"/>
      <c r="CD2" s="143"/>
    </row>
    <row r="3" spans="1:172" ht="12.75" customHeight="1">
      <c r="A3" s="7"/>
      <c r="B3" s="8"/>
      <c r="C3" s="8"/>
      <c r="D3" s="8"/>
      <c r="E3" s="8"/>
      <c r="F3" s="8"/>
      <c r="G3" s="9"/>
      <c r="H3" s="132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4"/>
      <c r="BX3" s="141"/>
      <c r="BY3" s="142"/>
      <c r="BZ3" s="142"/>
      <c r="CA3" s="142"/>
      <c r="CB3" s="142"/>
      <c r="CC3" s="142"/>
      <c r="CD3" s="143"/>
    </row>
    <row r="4" spans="1:172" ht="12.75" customHeight="1">
      <c r="A4" s="7"/>
      <c r="B4" s="8"/>
      <c r="C4" s="8"/>
      <c r="D4" s="8"/>
      <c r="E4" s="8"/>
      <c r="F4" s="8"/>
      <c r="G4" s="9"/>
      <c r="H4" s="132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4"/>
      <c r="BX4" s="141"/>
      <c r="BY4" s="142"/>
      <c r="BZ4" s="142"/>
      <c r="CA4" s="142"/>
      <c r="CB4" s="142"/>
      <c r="CC4" s="142"/>
      <c r="CD4" s="143"/>
    </row>
    <row r="5" spans="1:172" ht="12.75" customHeight="1">
      <c r="A5" s="7"/>
      <c r="B5" s="8"/>
      <c r="C5" s="8"/>
      <c r="D5" s="8"/>
      <c r="E5" s="8"/>
      <c r="F5" s="8"/>
      <c r="G5" s="9"/>
      <c r="H5" s="132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4"/>
      <c r="BX5" s="141"/>
      <c r="BY5" s="142"/>
      <c r="BZ5" s="142"/>
      <c r="CA5" s="142"/>
      <c r="CB5" s="142"/>
      <c r="CC5" s="142"/>
      <c r="CD5" s="143"/>
    </row>
    <row r="6" spans="1:172" ht="17.25" customHeight="1" thickBot="1">
      <c r="A6" s="147"/>
      <c r="B6" s="148"/>
      <c r="C6" s="148"/>
      <c r="D6" s="148"/>
      <c r="E6" s="148"/>
      <c r="F6" s="148"/>
      <c r="G6" s="10"/>
      <c r="H6" s="135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7"/>
      <c r="BX6" s="144"/>
      <c r="BY6" s="145"/>
      <c r="BZ6" s="145"/>
      <c r="CA6" s="145"/>
      <c r="CB6" s="145"/>
      <c r="CC6" s="145"/>
      <c r="CD6" s="146"/>
    </row>
    <row r="7" spans="1:172" s="14" customFormat="1" ht="36.75" customHeight="1" thickBot="1">
      <c r="A7" s="149" t="s">
        <v>7</v>
      </c>
      <c r="B7" s="150"/>
      <c r="C7" s="150"/>
      <c r="D7" s="150"/>
      <c r="E7" s="150"/>
      <c r="F7" s="150"/>
      <c r="G7" s="150"/>
      <c r="H7" s="150"/>
      <c r="I7" s="150"/>
      <c r="J7" s="150"/>
      <c r="K7" s="151"/>
      <c r="L7" s="152"/>
      <c r="M7" s="11"/>
      <c r="N7" s="153" t="s">
        <v>145</v>
      </c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4" t="s">
        <v>27</v>
      </c>
      <c r="AZ7" s="155"/>
      <c r="BA7" s="155"/>
      <c r="BB7" s="155"/>
      <c r="BC7" s="156"/>
      <c r="BD7" s="157">
        <v>226701</v>
      </c>
      <c r="BE7" s="158"/>
      <c r="BF7" s="158"/>
      <c r="BG7" s="158"/>
      <c r="BH7" s="158"/>
      <c r="BI7" s="159"/>
      <c r="BJ7" s="160" t="s">
        <v>8</v>
      </c>
      <c r="BK7" s="161"/>
      <c r="BL7" s="161"/>
      <c r="BM7" s="161"/>
      <c r="BN7" s="162"/>
      <c r="BO7" s="154">
        <v>3065596</v>
      </c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/>
      <c r="CD7" s="156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3"/>
      <c r="FO7" s="13"/>
      <c r="FP7" s="13"/>
    </row>
    <row r="8" spans="1:172" s="21" customFormat="1" ht="16.5" thickBot="1">
      <c r="A8" s="163" t="s">
        <v>9</v>
      </c>
      <c r="B8" s="164"/>
      <c r="C8" s="164"/>
      <c r="D8" s="165"/>
      <c r="E8" s="164" t="s">
        <v>10</v>
      </c>
      <c r="F8" s="164"/>
      <c r="G8" s="164"/>
      <c r="H8" s="164"/>
      <c r="I8" s="164"/>
      <c r="J8" s="166"/>
      <c r="K8" s="167"/>
      <c r="L8" s="168"/>
      <c r="M8" s="15"/>
      <c r="N8" s="36"/>
      <c r="O8" s="36"/>
      <c r="P8" s="16" t="s">
        <v>12</v>
      </c>
      <c r="Q8" s="36"/>
      <c r="R8" s="17"/>
      <c r="S8" s="17"/>
      <c r="T8" s="18"/>
      <c r="U8" s="169" t="s">
        <v>11</v>
      </c>
      <c r="V8" s="167"/>
      <c r="W8" s="170"/>
      <c r="X8" s="171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2"/>
      <c r="BZ8" s="172"/>
      <c r="CA8" s="172"/>
      <c r="CB8" s="172"/>
      <c r="CC8" s="172"/>
      <c r="CD8" s="173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20"/>
      <c r="FO8" s="20"/>
      <c r="FP8" s="20"/>
    </row>
    <row r="9" spans="1:172" s="13" customFormat="1" ht="24.75" customHeight="1" thickBot="1">
      <c r="A9" s="174" t="s">
        <v>172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55"/>
      <c r="AZ9" s="155"/>
      <c r="BA9" s="155"/>
      <c r="BB9" s="155"/>
      <c r="BC9" s="155"/>
      <c r="BD9" s="155"/>
      <c r="BE9" s="155"/>
      <c r="BF9" s="156"/>
      <c r="BG9" s="176">
        <v>46113</v>
      </c>
      <c r="BH9" s="177"/>
      <c r="BI9" s="177"/>
      <c r="BJ9" s="177"/>
      <c r="BK9" s="177"/>
      <c r="BL9" s="177"/>
      <c r="BM9" s="177"/>
      <c r="BN9" s="178"/>
      <c r="BO9" s="179" t="s">
        <v>13</v>
      </c>
      <c r="BP9" s="180"/>
      <c r="BQ9" s="180"/>
      <c r="BR9" s="180"/>
      <c r="BS9" s="181"/>
      <c r="BT9" s="182">
        <v>46142</v>
      </c>
      <c r="BU9" s="183"/>
      <c r="BV9" s="183"/>
      <c r="BW9" s="180"/>
      <c r="BX9" s="180"/>
      <c r="BY9" s="180"/>
      <c r="BZ9" s="180"/>
      <c r="CA9" s="180"/>
      <c r="CB9" s="180"/>
      <c r="CC9" s="180"/>
      <c r="CD9" s="181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</row>
    <row r="10" spans="1:172" s="20" customFormat="1" ht="18" customHeight="1" thickBot="1">
      <c r="A10" s="184" t="s">
        <v>14</v>
      </c>
      <c r="B10" s="187" t="s">
        <v>15</v>
      </c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8"/>
      <c r="O10" s="193">
        <v>46113</v>
      </c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194"/>
      <c r="BD10" s="194"/>
      <c r="BE10" s="194"/>
      <c r="BF10" s="194"/>
      <c r="BG10" s="194"/>
      <c r="BH10" s="194"/>
      <c r="BI10" s="194"/>
      <c r="BJ10" s="194"/>
      <c r="BK10" s="194"/>
      <c r="BL10" s="194"/>
      <c r="BM10" s="194"/>
      <c r="BN10" s="194"/>
      <c r="BO10" s="194"/>
      <c r="BP10" s="194"/>
      <c r="BQ10" s="194"/>
      <c r="BR10" s="194"/>
      <c r="BS10" s="194"/>
      <c r="BT10" s="194"/>
      <c r="BU10" s="194"/>
      <c r="BV10" s="194"/>
      <c r="BW10" s="194"/>
      <c r="BX10" s="195"/>
      <c r="BY10" s="196" t="s">
        <v>16</v>
      </c>
      <c r="BZ10" s="197"/>
      <c r="CA10" s="197"/>
      <c r="CB10" s="197"/>
      <c r="CC10" s="197"/>
      <c r="CD10" s="198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</row>
    <row r="11" spans="1:172" s="22" customFormat="1" ht="18" customHeight="1">
      <c r="A11" s="185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90"/>
      <c r="O11" s="277">
        <v>1</v>
      </c>
      <c r="P11" s="274"/>
      <c r="Q11" s="273">
        <f>O11+1</f>
        <v>2</v>
      </c>
      <c r="R11" s="274"/>
      <c r="S11" s="273">
        <f>Q11+1</f>
        <v>3</v>
      </c>
      <c r="T11" s="274"/>
      <c r="U11" s="202">
        <f>S11+1</f>
        <v>4</v>
      </c>
      <c r="V11" s="201"/>
      <c r="W11" s="273">
        <f>U11+1</f>
        <v>5</v>
      </c>
      <c r="X11" s="274"/>
      <c r="Y11" s="273">
        <f>W11+1</f>
        <v>6</v>
      </c>
      <c r="Z11" s="274"/>
      <c r="AA11" s="275">
        <f>Y11+1</f>
        <v>7</v>
      </c>
      <c r="AB11" s="276"/>
      <c r="AC11" s="220">
        <f>AA11+1</f>
        <v>8</v>
      </c>
      <c r="AD11" s="221"/>
      <c r="AE11" s="275">
        <f>AC11+1</f>
        <v>9</v>
      </c>
      <c r="AF11" s="276"/>
      <c r="AG11" s="275">
        <f>AE11+1</f>
        <v>10</v>
      </c>
      <c r="AH11" s="276"/>
      <c r="AI11" s="205">
        <f t="shared" ref="AI11" si="0">AG11+1</f>
        <v>11</v>
      </c>
      <c r="AJ11" s="206"/>
      <c r="AK11" s="205">
        <f t="shared" ref="AK11" si="1">AI11+1</f>
        <v>12</v>
      </c>
      <c r="AL11" s="206"/>
      <c r="AM11" s="205">
        <f t="shared" ref="AM11" si="2">AK11+1</f>
        <v>13</v>
      </c>
      <c r="AN11" s="206"/>
      <c r="AO11" s="205">
        <f t="shared" ref="AO11" si="3">AM11+1</f>
        <v>14</v>
      </c>
      <c r="AP11" s="206"/>
      <c r="AQ11" s="220">
        <f>AO11+1</f>
        <v>15</v>
      </c>
      <c r="AR11" s="221"/>
      <c r="AS11" s="205">
        <f t="shared" ref="AS11" si="4">AQ11+1</f>
        <v>16</v>
      </c>
      <c r="AT11" s="206"/>
      <c r="AU11" s="205">
        <f t="shared" ref="AU11" si="5">AS11+1</f>
        <v>17</v>
      </c>
      <c r="AV11" s="206"/>
      <c r="AW11" s="205">
        <f t="shared" ref="AW11" si="6">AU11+1</f>
        <v>18</v>
      </c>
      <c r="AX11" s="206"/>
      <c r="AY11" s="205">
        <f t="shared" ref="AY11" si="7">AW11+1</f>
        <v>19</v>
      </c>
      <c r="AZ11" s="206"/>
      <c r="BA11" s="205">
        <f t="shared" ref="BA11" si="8">AY11+1</f>
        <v>20</v>
      </c>
      <c r="BB11" s="206"/>
      <c r="BC11" s="205">
        <f t="shared" ref="BC11" si="9">BA11+1</f>
        <v>21</v>
      </c>
      <c r="BD11" s="206"/>
      <c r="BE11" s="220">
        <f t="shared" ref="BE11" si="10">BC11+1</f>
        <v>22</v>
      </c>
      <c r="BF11" s="221"/>
      <c r="BG11" s="205">
        <f t="shared" ref="BG11" si="11">BE11+1</f>
        <v>23</v>
      </c>
      <c r="BH11" s="206"/>
      <c r="BI11" s="205">
        <f t="shared" ref="BI11" si="12">BG11+1</f>
        <v>24</v>
      </c>
      <c r="BJ11" s="206"/>
      <c r="BK11" s="205">
        <f t="shared" ref="BK11" si="13">BI11+1</f>
        <v>25</v>
      </c>
      <c r="BL11" s="206"/>
      <c r="BM11" s="205">
        <f t="shared" ref="BM11" si="14">BK11+1</f>
        <v>26</v>
      </c>
      <c r="BN11" s="206"/>
      <c r="BO11" s="275">
        <f t="shared" ref="BO11" si="15">BM11+1</f>
        <v>27</v>
      </c>
      <c r="BP11" s="276"/>
      <c r="BQ11" s="275">
        <f t="shared" ref="BQ11" si="16">BO11+1</f>
        <v>28</v>
      </c>
      <c r="BR11" s="276"/>
      <c r="BS11" s="220">
        <f t="shared" ref="BS11" si="17">BQ11+1</f>
        <v>29</v>
      </c>
      <c r="BT11" s="221"/>
      <c r="BU11" s="275">
        <f t="shared" ref="BU11" si="18">BS11+1</f>
        <v>30</v>
      </c>
      <c r="BV11" s="276"/>
      <c r="BW11" s="275">
        <f t="shared" ref="BW11" si="19">BU11+1</f>
        <v>31</v>
      </c>
      <c r="BX11" s="276"/>
      <c r="BY11" s="199"/>
      <c r="BZ11" s="199"/>
      <c r="CA11" s="199"/>
      <c r="CB11" s="199"/>
      <c r="CC11" s="199"/>
      <c r="CD11" s="200"/>
    </row>
    <row r="12" spans="1:172" s="24" customFormat="1" ht="24.75" customHeight="1" thickBot="1">
      <c r="A12" s="186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2"/>
      <c r="O12" s="49" t="s">
        <v>17</v>
      </c>
      <c r="P12" s="23" t="s">
        <v>18</v>
      </c>
      <c r="Q12" s="23" t="s">
        <v>17</v>
      </c>
      <c r="R12" s="23" t="s">
        <v>18</v>
      </c>
      <c r="S12" s="23" t="s">
        <v>17</v>
      </c>
      <c r="T12" s="23" t="s">
        <v>18</v>
      </c>
      <c r="U12" s="121" t="s">
        <v>17</v>
      </c>
      <c r="V12" s="121" t="s">
        <v>18</v>
      </c>
      <c r="W12" s="23" t="s">
        <v>17</v>
      </c>
      <c r="X12" s="23" t="s">
        <v>18</v>
      </c>
      <c r="Y12" s="23" t="s">
        <v>17</v>
      </c>
      <c r="Z12" s="23" t="s">
        <v>18</v>
      </c>
      <c r="AA12" s="23" t="s">
        <v>17</v>
      </c>
      <c r="AB12" s="91" t="s">
        <v>18</v>
      </c>
      <c r="AC12" s="106" t="s">
        <v>17</v>
      </c>
      <c r="AD12" s="106" t="s">
        <v>18</v>
      </c>
      <c r="AE12" s="23" t="s">
        <v>17</v>
      </c>
      <c r="AF12" s="23" t="s">
        <v>18</v>
      </c>
      <c r="AG12" s="23" t="s">
        <v>17</v>
      </c>
      <c r="AH12" s="23" t="s">
        <v>18</v>
      </c>
      <c r="AI12" s="121" t="s">
        <v>17</v>
      </c>
      <c r="AJ12" s="121" t="s">
        <v>18</v>
      </c>
      <c r="AK12" s="121" t="s">
        <v>17</v>
      </c>
      <c r="AL12" s="121" t="s">
        <v>18</v>
      </c>
      <c r="AM12" s="121" t="s">
        <v>17</v>
      </c>
      <c r="AN12" s="121" t="s">
        <v>18</v>
      </c>
      <c r="AO12" s="121" t="s">
        <v>17</v>
      </c>
      <c r="AP12" s="121" t="s">
        <v>18</v>
      </c>
      <c r="AQ12" s="106" t="s">
        <v>17</v>
      </c>
      <c r="AR12" s="106" t="s">
        <v>18</v>
      </c>
      <c r="AS12" s="121" t="s">
        <v>17</v>
      </c>
      <c r="AT12" s="121" t="s">
        <v>18</v>
      </c>
      <c r="AU12" s="121" t="s">
        <v>17</v>
      </c>
      <c r="AV12" s="121" t="s">
        <v>18</v>
      </c>
      <c r="AW12" s="121" t="s">
        <v>17</v>
      </c>
      <c r="AX12" s="121" t="s">
        <v>18</v>
      </c>
      <c r="AY12" s="121" t="s">
        <v>17</v>
      </c>
      <c r="AZ12" s="121" t="s">
        <v>18</v>
      </c>
      <c r="BA12" s="121" t="s">
        <v>17</v>
      </c>
      <c r="BB12" s="121" t="s">
        <v>18</v>
      </c>
      <c r="BC12" s="121" t="s">
        <v>17</v>
      </c>
      <c r="BD12" s="121" t="s">
        <v>18</v>
      </c>
      <c r="BE12" s="106" t="s">
        <v>17</v>
      </c>
      <c r="BF12" s="106" t="s">
        <v>18</v>
      </c>
      <c r="BG12" s="121" t="s">
        <v>17</v>
      </c>
      <c r="BH12" s="121" t="s">
        <v>18</v>
      </c>
      <c r="BI12" s="121" t="s">
        <v>17</v>
      </c>
      <c r="BJ12" s="121" t="s">
        <v>18</v>
      </c>
      <c r="BK12" s="121" t="s">
        <v>17</v>
      </c>
      <c r="BL12" s="121" t="s">
        <v>18</v>
      </c>
      <c r="BM12" s="121" t="s">
        <v>17</v>
      </c>
      <c r="BN12" s="121" t="s">
        <v>18</v>
      </c>
      <c r="BO12" s="23" t="s">
        <v>17</v>
      </c>
      <c r="BP12" s="23" t="s">
        <v>18</v>
      </c>
      <c r="BQ12" s="23" t="s">
        <v>17</v>
      </c>
      <c r="BR12" s="23" t="s">
        <v>18</v>
      </c>
      <c r="BS12" s="106" t="s">
        <v>18</v>
      </c>
      <c r="BT12" s="106" t="s">
        <v>18</v>
      </c>
      <c r="BU12" s="23" t="s">
        <v>18</v>
      </c>
      <c r="BV12" s="23" t="s">
        <v>18</v>
      </c>
      <c r="BW12" s="23" t="s">
        <v>18</v>
      </c>
      <c r="BX12" s="23" t="s">
        <v>18</v>
      </c>
      <c r="BY12" s="207" t="s">
        <v>19</v>
      </c>
      <c r="BZ12" s="208"/>
      <c r="CA12" s="209" t="s">
        <v>20</v>
      </c>
      <c r="CB12" s="209"/>
      <c r="CC12" s="210" t="s">
        <v>21</v>
      </c>
      <c r="CD12" s="211"/>
    </row>
    <row r="13" spans="1:172" s="27" customFormat="1" ht="24.75" customHeight="1">
      <c r="A13" s="111">
        <v>1</v>
      </c>
      <c r="B13" s="212" t="s">
        <v>129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4"/>
      <c r="O13" s="105"/>
      <c r="P13" s="38"/>
      <c r="Q13" s="48"/>
      <c r="R13" s="38"/>
      <c r="S13" s="38"/>
      <c r="T13" s="38"/>
      <c r="U13" s="108"/>
      <c r="V13" s="108"/>
      <c r="W13" s="38"/>
      <c r="X13" s="38"/>
      <c r="Y13" s="40"/>
      <c r="Z13" s="40"/>
      <c r="AA13" s="39"/>
      <c r="AB13" s="92"/>
      <c r="AC13" s="40"/>
      <c r="AD13" s="38" t="s">
        <v>173</v>
      </c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278" t="s">
        <v>184</v>
      </c>
      <c r="AR13" s="279"/>
      <c r="AS13" s="38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38" t="s">
        <v>173</v>
      </c>
      <c r="BG13" s="26"/>
      <c r="BH13" s="26"/>
      <c r="BI13" s="26"/>
      <c r="BJ13" s="26"/>
      <c r="BK13" s="26"/>
      <c r="BL13" s="38"/>
      <c r="BM13" s="26"/>
      <c r="BN13" s="26"/>
      <c r="BO13" s="26"/>
      <c r="BP13" s="26"/>
      <c r="BQ13" s="26"/>
      <c r="BR13" s="26"/>
      <c r="BS13" s="26"/>
      <c r="BT13" s="38" t="s">
        <v>173</v>
      </c>
      <c r="BU13" s="26"/>
      <c r="BV13" s="26"/>
      <c r="BW13" s="26"/>
      <c r="BX13" s="51"/>
      <c r="BY13" s="215">
        <f t="shared" ref="BY13:BY29" si="20">COUNTIF(O13:BX13,"E")</f>
        <v>0</v>
      </c>
      <c r="BZ13" s="215"/>
      <c r="CA13" s="215">
        <f t="shared" ref="CA13:CA29" si="21">COUNTIF(O13:BX13,"F")</f>
        <v>0</v>
      </c>
      <c r="CB13" s="215"/>
      <c r="CC13" s="215">
        <f>BY13+CA13</f>
        <v>0</v>
      </c>
      <c r="CD13" s="216"/>
    </row>
    <row r="14" spans="1:172" s="27" customFormat="1" ht="24.75" customHeight="1">
      <c r="A14" s="111">
        <f t="shared" ref="A14:A25" si="22">A13+1</f>
        <v>2</v>
      </c>
      <c r="B14" s="217" t="s">
        <v>130</v>
      </c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9"/>
      <c r="O14" s="26"/>
      <c r="P14" s="38"/>
      <c r="Q14" s="38"/>
      <c r="R14" s="38"/>
      <c r="S14" s="38"/>
      <c r="T14" s="38"/>
      <c r="U14" s="108"/>
      <c r="V14" s="108"/>
      <c r="W14" s="38"/>
      <c r="X14" s="38"/>
      <c r="Y14" s="40"/>
      <c r="Z14" s="40"/>
      <c r="AA14" s="39"/>
      <c r="AB14" s="92"/>
      <c r="AC14" s="40"/>
      <c r="AD14" s="38" t="s">
        <v>173</v>
      </c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280"/>
      <c r="AR14" s="281"/>
      <c r="AS14" s="38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38" t="s">
        <v>173</v>
      </c>
      <c r="BG14" s="26"/>
      <c r="BH14" s="26"/>
      <c r="BI14" s="26"/>
      <c r="BJ14" s="26"/>
      <c r="BK14" s="26"/>
      <c r="BL14" s="38"/>
      <c r="BM14" s="26"/>
      <c r="BN14" s="26"/>
      <c r="BO14" s="26"/>
      <c r="BP14" s="26"/>
      <c r="BQ14" s="26"/>
      <c r="BR14" s="26"/>
      <c r="BS14" s="26"/>
      <c r="BT14" s="38" t="s">
        <v>173</v>
      </c>
      <c r="BU14" s="26"/>
      <c r="BV14" s="26"/>
      <c r="BW14" s="50"/>
      <c r="BX14" s="52"/>
      <c r="BY14" s="215">
        <f t="shared" si="20"/>
        <v>0</v>
      </c>
      <c r="BZ14" s="215"/>
      <c r="CA14" s="215">
        <f t="shared" si="21"/>
        <v>0</v>
      </c>
      <c r="CB14" s="215"/>
      <c r="CC14" s="215">
        <f>BY14+CA14</f>
        <v>0</v>
      </c>
      <c r="CD14" s="216"/>
    </row>
    <row r="15" spans="1:172" s="27" customFormat="1" ht="24.75" customHeight="1">
      <c r="A15" s="111">
        <f t="shared" si="22"/>
        <v>3</v>
      </c>
      <c r="B15" s="217" t="s">
        <v>131</v>
      </c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9"/>
      <c r="O15" s="26"/>
      <c r="P15" s="38"/>
      <c r="Q15" s="38"/>
      <c r="R15" s="38"/>
      <c r="S15" s="38"/>
      <c r="T15" s="38"/>
      <c r="U15" s="108"/>
      <c r="V15" s="108"/>
      <c r="W15" s="38"/>
      <c r="X15" s="38"/>
      <c r="Y15" s="40"/>
      <c r="Z15" s="40"/>
      <c r="AA15" s="39"/>
      <c r="AB15" s="92"/>
      <c r="AC15" s="40"/>
      <c r="AD15" s="38" t="s">
        <v>173</v>
      </c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280"/>
      <c r="AR15" s="281"/>
      <c r="AS15" s="38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38" t="s">
        <v>173</v>
      </c>
      <c r="BG15" s="26"/>
      <c r="BH15" s="26"/>
      <c r="BI15" s="26"/>
      <c r="BJ15" s="26"/>
      <c r="BK15" s="26"/>
      <c r="BL15" s="38"/>
      <c r="BM15" s="26"/>
      <c r="BN15" s="26"/>
      <c r="BO15" s="26"/>
      <c r="BP15" s="26"/>
      <c r="BQ15" s="26"/>
      <c r="BR15" s="26"/>
      <c r="BS15" s="26"/>
      <c r="BT15" s="38" t="s">
        <v>173</v>
      </c>
      <c r="BU15" s="26"/>
      <c r="BV15" s="26"/>
      <c r="BW15" s="50"/>
      <c r="BX15" s="52"/>
      <c r="BY15" s="215">
        <f t="shared" si="20"/>
        <v>0</v>
      </c>
      <c r="BZ15" s="215"/>
      <c r="CA15" s="215">
        <f t="shared" si="21"/>
        <v>0</v>
      </c>
      <c r="CB15" s="215"/>
      <c r="CC15" s="215">
        <f t="shared" ref="CC15:CC31" si="23">BY15+CA15</f>
        <v>0</v>
      </c>
      <c r="CD15" s="216"/>
    </row>
    <row r="16" spans="1:172" s="27" customFormat="1" ht="24.75" customHeight="1">
      <c r="A16" s="111">
        <f t="shared" si="22"/>
        <v>4</v>
      </c>
      <c r="B16" s="222" t="s">
        <v>132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4"/>
      <c r="O16" s="26"/>
      <c r="P16" s="38"/>
      <c r="Q16" s="38"/>
      <c r="R16" s="38"/>
      <c r="S16" s="38"/>
      <c r="T16" s="38"/>
      <c r="U16" s="108"/>
      <c r="V16" s="108"/>
      <c r="W16" s="38"/>
      <c r="X16" s="38"/>
      <c r="Y16" s="40"/>
      <c r="Z16" s="40"/>
      <c r="AA16" s="39"/>
      <c r="AB16" s="92"/>
      <c r="AC16" s="40"/>
      <c r="AD16" s="38" t="s">
        <v>173</v>
      </c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280"/>
      <c r="AR16" s="281"/>
      <c r="AS16" s="38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38" t="s">
        <v>173</v>
      </c>
      <c r="BG16" s="26"/>
      <c r="BH16" s="26"/>
      <c r="BI16" s="26"/>
      <c r="BJ16" s="26"/>
      <c r="BK16" s="26"/>
      <c r="BL16" s="38"/>
      <c r="BM16" s="26"/>
      <c r="BN16" s="26"/>
      <c r="BO16" s="26"/>
      <c r="BP16" s="26"/>
      <c r="BQ16" s="26"/>
      <c r="BR16" s="26"/>
      <c r="BS16" s="26"/>
      <c r="BT16" s="38" t="s">
        <v>173</v>
      </c>
      <c r="BU16" s="26"/>
      <c r="BV16" s="26"/>
      <c r="BW16" s="50"/>
      <c r="BX16" s="52"/>
      <c r="BY16" s="215">
        <f t="shared" si="20"/>
        <v>0</v>
      </c>
      <c r="BZ16" s="215"/>
      <c r="CA16" s="215">
        <f t="shared" si="21"/>
        <v>0</v>
      </c>
      <c r="CB16" s="215"/>
      <c r="CC16" s="215">
        <f t="shared" si="23"/>
        <v>0</v>
      </c>
      <c r="CD16" s="216"/>
    </row>
    <row r="17" spans="1:172" s="27" customFormat="1" ht="24.75" customHeight="1">
      <c r="A17" s="111">
        <f t="shared" si="22"/>
        <v>5</v>
      </c>
      <c r="B17" s="217" t="s">
        <v>133</v>
      </c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9"/>
      <c r="O17" s="26"/>
      <c r="P17" s="38"/>
      <c r="Q17" s="38"/>
      <c r="R17" s="38"/>
      <c r="S17" s="38"/>
      <c r="T17" s="38"/>
      <c r="U17" s="108"/>
      <c r="V17" s="108"/>
      <c r="W17" s="38"/>
      <c r="X17" s="38"/>
      <c r="Y17" s="40"/>
      <c r="Z17" s="40"/>
      <c r="AA17" s="39"/>
      <c r="AB17" s="92"/>
      <c r="AC17" s="40"/>
      <c r="AD17" s="38" t="s">
        <v>173</v>
      </c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280"/>
      <c r="AR17" s="281"/>
      <c r="AS17" s="38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38" t="s">
        <v>173</v>
      </c>
      <c r="BG17" s="26"/>
      <c r="BH17" s="26"/>
      <c r="BI17" s="26"/>
      <c r="BJ17" s="26"/>
      <c r="BK17" s="26"/>
      <c r="BL17" s="38"/>
      <c r="BM17" s="26"/>
      <c r="BN17" s="26"/>
      <c r="BO17" s="26"/>
      <c r="BP17" s="26"/>
      <c r="BQ17" s="26"/>
      <c r="BR17" s="26"/>
      <c r="BS17" s="26"/>
      <c r="BT17" s="38" t="s">
        <v>173</v>
      </c>
      <c r="BU17" s="26"/>
      <c r="BV17" s="26"/>
      <c r="BW17" s="50"/>
      <c r="BX17" s="52"/>
      <c r="BY17" s="215">
        <f t="shared" si="20"/>
        <v>0</v>
      </c>
      <c r="BZ17" s="215"/>
      <c r="CA17" s="215">
        <f t="shared" si="21"/>
        <v>0</v>
      </c>
      <c r="CB17" s="215"/>
      <c r="CC17" s="215">
        <f t="shared" si="23"/>
        <v>0</v>
      </c>
      <c r="CD17" s="216"/>
    </row>
    <row r="18" spans="1:172" s="27" customFormat="1" ht="24.75" customHeight="1">
      <c r="A18" s="111">
        <f t="shared" si="22"/>
        <v>6</v>
      </c>
      <c r="B18" s="225" t="s">
        <v>135</v>
      </c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7"/>
      <c r="O18" s="26"/>
      <c r="P18" s="38"/>
      <c r="Q18" s="38"/>
      <c r="R18" s="38"/>
      <c r="S18" s="38"/>
      <c r="T18" s="38"/>
      <c r="U18" s="108"/>
      <c r="V18" s="108"/>
      <c r="W18" s="38"/>
      <c r="X18" s="38"/>
      <c r="Y18" s="40"/>
      <c r="Z18" s="40"/>
      <c r="AA18" s="39"/>
      <c r="AB18" s="92"/>
      <c r="AC18" s="40"/>
      <c r="AD18" s="38" t="s">
        <v>173</v>
      </c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280"/>
      <c r="AR18" s="281"/>
      <c r="AS18" s="38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38" t="s">
        <v>173</v>
      </c>
      <c r="BG18" s="26"/>
      <c r="BH18" s="26"/>
      <c r="BI18" s="26"/>
      <c r="BJ18" s="26"/>
      <c r="BK18" s="26"/>
      <c r="BL18" s="38"/>
      <c r="BM18" s="26"/>
      <c r="BN18" s="26"/>
      <c r="BO18" s="26"/>
      <c r="BP18" s="26"/>
      <c r="BQ18" s="26"/>
      <c r="BR18" s="26"/>
      <c r="BS18" s="26"/>
      <c r="BT18" s="38" t="s">
        <v>173</v>
      </c>
      <c r="BU18" s="26"/>
      <c r="BV18" s="26"/>
      <c r="BW18" s="50"/>
      <c r="BX18" s="52"/>
      <c r="BY18" s="215">
        <f t="shared" si="20"/>
        <v>0</v>
      </c>
      <c r="BZ18" s="215"/>
      <c r="CA18" s="215">
        <f t="shared" si="21"/>
        <v>0</v>
      </c>
      <c r="CB18" s="215"/>
      <c r="CC18" s="215">
        <f t="shared" si="23"/>
        <v>0</v>
      </c>
      <c r="CD18" s="216"/>
    </row>
    <row r="19" spans="1:172" s="27" customFormat="1" ht="24.75" customHeight="1">
      <c r="A19" s="111">
        <f t="shared" si="22"/>
        <v>7</v>
      </c>
      <c r="B19" s="217" t="s">
        <v>134</v>
      </c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9"/>
      <c r="O19" s="26"/>
      <c r="P19" s="38"/>
      <c r="Q19" s="38"/>
      <c r="R19" s="38"/>
      <c r="S19" s="38"/>
      <c r="T19" s="38"/>
      <c r="U19" s="108"/>
      <c r="V19" s="108"/>
      <c r="W19" s="38"/>
      <c r="X19" s="38"/>
      <c r="Y19" s="40"/>
      <c r="Z19" s="40"/>
      <c r="AA19" s="39"/>
      <c r="AB19" s="92"/>
      <c r="AC19" s="40"/>
      <c r="AD19" s="38" t="s">
        <v>173</v>
      </c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280"/>
      <c r="AR19" s="281"/>
      <c r="AS19" s="38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38" t="s">
        <v>173</v>
      </c>
      <c r="BG19" s="26"/>
      <c r="BH19" s="26"/>
      <c r="BI19" s="26"/>
      <c r="BJ19" s="26"/>
      <c r="BK19" s="26"/>
      <c r="BL19" s="38"/>
      <c r="BM19" s="26"/>
      <c r="BN19" s="26"/>
      <c r="BO19" s="26"/>
      <c r="BP19" s="26"/>
      <c r="BQ19" s="26"/>
      <c r="BR19" s="26"/>
      <c r="BS19" s="127"/>
      <c r="BT19" s="38" t="s">
        <v>174</v>
      </c>
      <c r="BU19" s="26"/>
      <c r="BV19" s="26"/>
      <c r="BW19" s="50"/>
      <c r="BX19" s="52"/>
      <c r="BY19" s="215">
        <f t="shared" si="20"/>
        <v>0</v>
      </c>
      <c r="BZ19" s="215"/>
      <c r="CA19" s="215">
        <f t="shared" si="21"/>
        <v>1</v>
      </c>
      <c r="CB19" s="215"/>
      <c r="CC19" s="215">
        <f t="shared" si="23"/>
        <v>1</v>
      </c>
      <c r="CD19" s="216"/>
    </row>
    <row r="20" spans="1:172" s="27" customFormat="1" ht="24.75" customHeight="1">
      <c r="A20" s="111">
        <f t="shared" si="22"/>
        <v>8</v>
      </c>
      <c r="B20" s="225" t="s">
        <v>136</v>
      </c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7"/>
      <c r="O20" s="26"/>
      <c r="P20" s="38"/>
      <c r="Q20" s="38"/>
      <c r="R20" s="38"/>
      <c r="S20" s="38"/>
      <c r="T20" s="38"/>
      <c r="U20" s="108"/>
      <c r="V20" s="108"/>
      <c r="W20" s="38"/>
      <c r="X20" s="38"/>
      <c r="Y20" s="40"/>
      <c r="Z20" s="40"/>
      <c r="AA20" s="39"/>
      <c r="AB20" s="92"/>
      <c r="AC20" s="40"/>
      <c r="AD20" s="38" t="s">
        <v>173</v>
      </c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280"/>
      <c r="AR20" s="281"/>
      <c r="AS20" s="38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38" t="s">
        <v>173</v>
      </c>
      <c r="BG20" s="26"/>
      <c r="BH20" s="26"/>
      <c r="BI20" s="26"/>
      <c r="BJ20" s="26"/>
      <c r="BK20" s="26"/>
      <c r="BL20" s="38"/>
      <c r="BM20" s="26"/>
      <c r="BN20" s="26"/>
      <c r="BO20" s="26"/>
      <c r="BP20" s="26"/>
      <c r="BQ20" s="26"/>
      <c r="BR20" s="26"/>
      <c r="BS20" s="26"/>
      <c r="BT20" s="38" t="s">
        <v>173</v>
      </c>
      <c r="BU20" s="26"/>
      <c r="BV20" s="26"/>
      <c r="BW20" s="50"/>
      <c r="BX20" s="52"/>
      <c r="BY20" s="215">
        <f t="shared" si="20"/>
        <v>0</v>
      </c>
      <c r="BZ20" s="215"/>
      <c r="CA20" s="215">
        <f t="shared" si="21"/>
        <v>0</v>
      </c>
      <c r="CB20" s="215"/>
      <c r="CC20" s="215">
        <f t="shared" si="23"/>
        <v>0</v>
      </c>
      <c r="CD20" s="216"/>
    </row>
    <row r="21" spans="1:172" s="27" customFormat="1" ht="24.75" customHeight="1">
      <c r="A21" s="111">
        <f t="shared" si="22"/>
        <v>9</v>
      </c>
      <c r="B21" s="225" t="s">
        <v>137</v>
      </c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7"/>
      <c r="O21" s="26"/>
      <c r="P21" s="38"/>
      <c r="Q21" s="38"/>
      <c r="R21" s="38"/>
      <c r="S21" s="38"/>
      <c r="T21" s="38"/>
      <c r="U21" s="108"/>
      <c r="V21" s="108"/>
      <c r="W21" s="38"/>
      <c r="X21" s="38"/>
      <c r="Y21" s="40"/>
      <c r="Z21" s="40"/>
      <c r="AA21" s="39"/>
      <c r="AB21" s="92"/>
      <c r="AC21" s="40"/>
      <c r="AD21" s="38" t="s">
        <v>173</v>
      </c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280"/>
      <c r="AR21" s="281"/>
      <c r="AS21" s="38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38" t="s">
        <v>173</v>
      </c>
      <c r="BG21" s="26"/>
      <c r="BH21" s="26"/>
      <c r="BI21" s="26"/>
      <c r="BJ21" s="26"/>
      <c r="BK21" s="26"/>
      <c r="BL21" s="38"/>
      <c r="BM21" s="26"/>
      <c r="BN21" s="26"/>
      <c r="BO21" s="26"/>
      <c r="BP21" s="26"/>
      <c r="BQ21" s="26"/>
      <c r="BR21" s="26"/>
      <c r="BS21" s="26"/>
      <c r="BT21" s="38" t="s">
        <v>173</v>
      </c>
      <c r="BU21" s="26"/>
      <c r="BV21" s="26"/>
      <c r="BW21" s="50"/>
      <c r="BX21" s="52"/>
      <c r="BY21" s="228">
        <f t="shared" si="20"/>
        <v>0</v>
      </c>
      <c r="BZ21" s="229"/>
      <c r="CA21" s="228">
        <f t="shared" si="21"/>
        <v>0</v>
      </c>
      <c r="CB21" s="229"/>
      <c r="CC21" s="228">
        <f t="shared" si="23"/>
        <v>0</v>
      </c>
      <c r="CD21" s="230"/>
    </row>
    <row r="22" spans="1:172" s="27" customFormat="1" ht="24.75" customHeight="1">
      <c r="A22" s="111">
        <f t="shared" si="22"/>
        <v>10</v>
      </c>
      <c r="B22" s="225" t="s">
        <v>139</v>
      </c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7"/>
      <c r="O22" s="26"/>
      <c r="P22" s="38"/>
      <c r="Q22" s="38"/>
      <c r="R22" s="38"/>
      <c r="S22" s="38"/>
      <c r="T22" s="38"/>
      <c r="U22" s="108"/>
      <c r="V22" s="108"/>
      <c r="W22" s="38"/>
      <c r="X22" s="38"/>
      <c r="Y22" s="40"/>
      <c r="Z22" s="40"/>
      <c r="AA22" s="39"/>
      <c r="AB22" s="92"/>
      <c r="AC22" s="40"/>
      <c r="AD22" s="38" t="s">
        <v>173</v>
      </c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280"/>
      <c r="AR22" s="281"/>
      <c r="AS22" s="38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38" t="s">
        <v>173</v>
      </c>
      <c r="BG22" s="26"/>
      <c r="BH22" s="26"/>
      <c r="BI22" s="26"/>
      <c r="BJ22" s="26"/>
      <c r="BK22" s="26"/>
      <c r="BL22" s="38"/>
      <c r="BM22" s="26"/>
      <c r="BN22" s="26"/>
      <c r="BO22" s="26"/>
      <c r="BP22" s="26"/>
      <c r="BQ22" s="26"/>
      <c r="BR22" s="26"/>
      <c r="BS22" s="26"/>
      <c r="BT22" s="38" t="s">
        <v>173</v>
      </c>
      <c r="BU22" s="26"/>
      <c r="BV22" s="26"/>
      <c r="BW22" s="50"/>
      <c r="BX22" s="52"/>
      <c r="BY22" s="215">
        <f t="shared" si="20"/>
        <v>0</v>
      </c>
      <c r="BZ22" s="215"/>
      <c r="CA22" s="215">
        <f t="shared" si="21"/>
        <v>0</v>
      </c>
      <c r="CB22" s="215"/>
      <c r="CC22" s="215">
        <f t="shared" si="23"/>
        <v>0</v>
      </c>
      <c r="CD22" s="216"/>
    </row>
    <row r="23" spans="1:172" s="27" customFormat="1" ht="24.75" customHeight="1">
      <c r="A23" s="111">
        <f t="shared" si="22"/>
        <v>11</v>
      </c>
      <c r="B23" s="217" t="s">
        <v>138</v>
      </c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9"/>
      <c r="O23" s="26"/>
      <c r="P23" s="38"/>
      <c r="Q23" s="38"/>
      <c r="R23" s="38"/>
      <c r="S23" s="38"/>
      <c r="T23" s="38"/>
      <c r="U23" s="108"/>
      <c r="V23" s="108"/>
      <c r="W23" s="38"/>
      <c r="X23" s="38"/>
      <c r="Y23" s="40"/>
      <c r="Z23" s="40"/>
      <c r="AA23" s="39"/>
      <c r="AB23" s="92"/>
      <c r="AC23" s="40"/>
      <c r="AD23" s="38" t="s">
        <v>173</v>
      </c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280"/>
      <c r="AR23" s="281"/>
      <c r="AS23" s="38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38" t="s">
        <v>173</v>
      </c>
      <c r="BG23" s="26"/>
      <c r="BH23" s="26"/>
      <c r="BI23" s="26"/>
      <c r="BJ23" s="26"/>
      <c r="BK23" s="26"/>
      <c r="BL23" s="38"/>
      <c r="BM23" s="26"/>
      <c r="BN23" s="26"/>
      <c r="BO23" s="26"/>
      <c r="BP23" s="26"/>
      <c r="BQ23" s="26"/>
      <c r="BR23" s="26"/>
      <c r="BS23" s="26"/>
      <c r="BT23" s="38" t="s">
        <v>173</v>
      </c>
      <c r="BU23" s="26"/>
      <c r="BV23" s="26"/>
      <c r="BW23" s="50"/>
      <c r="BX23" s="52"/>
      <c r="BY23" s="215">
        <f t="shared" si="20"/>
        <v>0</v>
      </c>
      <c r="BZ23" s="215"/>
      <c r="CA23" s="215">
        <f t="shared" si="21"/>
        <v>0</v>
      </c>
      <c r="CB23" s="215"/>
      <c r="CC23" s="215">
        <f t="shared" si="23"/>
        <v>0</v>
      </c>
      <c r="CD23" s="216"/>
    </row>
    <row r="24" spans="1:172" s="27" customFormat="1" ht="24.75" customHeight="1">
      <c r="A24" s="111">
        <f t="shared" si="22"/>
        <v>12</v>
      </c>
      <c r="B24" s="225" t="s">
        <v>146</v>
      </c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7"/>
      <c r="O24" s="26"/>
      <c r="P24" s="38"/>
      <c r="Q24" s="38"/>
      <c r="R24" s="38"/>
      <c r="S24" s="38"/>
      <c r="T24" s="38"/>
      <c r="U24" s="108"/>
      <c r="V24" s="108"/>
      <c r="W24" s="38"/>
      <c r="X24" s="38"/>
      <c r="Y24" s="40"/>
      <c r="Z24" s="40"/>
      <c r="AA24" s="39"/>
      <c r="AB24" s="92"/>
      <c r="AC24" s="40"/>
      <c r="AD24" s="38" t="s">
        <v>173</v>
      </c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280"/>
      <c r="AR24" s="281"/>
      <c r="AS24" s="38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38" t="s">
        <v>173</v>
      </c>
      <c r="BG24" s="26"/>
      <c r="BH24" s="26"/>
      <c r="BI24" s="26"/>
      <c r="BJ24" s="26"/>
      <c r="BK24" s="26"/>
      <c r="BL24" s="38"/>
      <c r="BM24" s="26"/>
      <c r="BN24" s="26"/>
      <c r="BO24" s="26"/>
      <c r="BP24" s="26"/>
      <c r="BQ24" s="26"/>
      <c r="BR24" s="26"/>
      <c r="BS24" s="26"/>
      <c r="BT24" s="38" t="s">
        <v>173</v>
      </c>
      <c r="BU24" s="26"/>
      <c r="BV24" s="26"/>
      <c r="BW24" s="50"/>
      <c r="BX24" s="52"/>
      <c r="BY24" s="215">
        <f t="shared" si="20"/>
        <v>0</v>
      </c>
      <c r="BZ24" s="215"/>
      <c r="CA24" s="215">
        <f t="shared" si="21"/>
        <v>0</v>
      </c>
      <c r="CB24" s="215"/>
      <c r="CC24" s="215">
        <f t="shared" si="23"/>
        <v>0</v>
      </c>
      <c r="CD24" s="216"/>
    </row>
    <row r="25" spans="1:172" s="27" customFormat="1" ht="24.75" customHeight="1">
      <c r="A25" s="111">
        <f t="shared" si="22"/>
        <v>13</v>
      </c>
      <c r="B25" s="217" t="s">
        <v>148</v>
      </c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9"/>
      <c r="O25" s="26"/>
      <c r="P25" s="38"/>
      <c r="Q25" s="38"/>
      <c r="R25" s="38"/>
      <c r="S25" s="38"/>
      <c r="T25" s="38"/>
      <c r="U25" s="108"/>
      <c r="V25" s="108"/>
      <c r="W25" s="38"/>
      <c r="X25" s="38"/>
      <c r="Y25" s="40"/>
      <c r="Z25" s="40"/>
      <c r="AA25" s="39"/>
      <c r="AB25" s="92"/>
      <c r="AC25" s="40"/>
      <c r="AD25" s="38" t="s">
        <v>173</v>
      </c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280"/>
      <c r="AR25" s="281"/>
      <c r="AS25" s="38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38" t="s">
        <v>173</v>
      </c>
      <c r="BG25" s="26"/>
      <c r="BH25" s="26"/>
      <c r="BI25" s="26"/>
      <c r="BJ25" s="26"/>
      <c r="BK25" s="26"/>
      <c r="BL25" s="38"/>
      <c r="BM25" s="26"/>
      <c r="BN25" s="26"/>
      <c r="BO25" s="26"/>
      <c r="BP25" s="26"/>
      <c r="BQ25" s="26"/>
      <c r="BR25" s="26"/>
      <c r="BS25" s="26"/>
      <c r="BT25" s="38" t="s">
        <v>173</v>
      </c>
      <c r="BU25" s="26"/>
      <c r="BV25" s="26"/>
      <c r="BW25" s="26"/>
      <c r="BX25" s="51"/>
      <c r="BY25" s="215">
        <f t="shared" si="20"/>
        <v>0</v>
      </c>
      <c r="BZ25" s="215"/>
      <c r="CA25" s="215">
        <f t="shared" si="21"/>
        <v>0</v>
      </c>
      <c r="CB25" s="215"/>
      <c r="CC25" s="215">
        <f t="shared" si="23"/>
        <v>0</v>
      </c>
      <c r="CD25" s="216"/>
    </row>
    <row r="26" spans="1:172" s="27" customFormat="1" ht="24.75" customHeight="1">
      <c r="A26" s="111">
        <f>A25+1</f>
        <v>14</v>
      </c>
      <c r="B26" s="225" t="s">
        <v>141</v>
      </c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26"/>
      <c r="P26" s="38"/>
      <c r="Q26" s="38"/>
      <c r="R26" s="38"/>
      <c r="S26" s="38"/>
      <c r="T26" s="38"/>
      <c r="U26" s="108"/>
      <c r="V26" s="108"/>
      <c r="W26" s="38"/>
      <c r="X26" s="38"/>
      <c r="Y26" s="40"/>
      <c r="Z26" s="40"/>
      <c r="AA26" s="39"/>
      <c r="AB26" s="92"/>
      <c r="AC26" s="40"/>
      <c r="AD26" s="38" t="s">
        <v>173</v>
      </c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280"/>
      <c r="AR26" s="281"/>
      <c r="AS26" s="38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38" t="s">
        <v>173</v>
      </c>
      <c r="BG26" s="26"/>
      <c r="BH26" s="26"/>
      <c r="BI26" s="26"/>
      <c r="BJ26" s="26"/>
      <c r="BK26" s="26"/>
      <c r="BL26" s="38"/>
      <c r="BM26" s="26"/>
      <c r="BN26" s="26"/>
      <c r="BO26" s="26"/>
      <c r="BP26" s="26"/>
      <c r="BQ26" s="26"/>
      <c r="BR26" s="26"/>
      <c r="BS26" s="26"/>
      <c r="BT26" s="38" t="s">
        <v>173</v>
      </c>
      <c r="BU26" s="26"/>
      <c r="BV26" s="26"/>
      <c r="BW26" s="26"/>
      <c r="BX26" s="51"/>
      <c r="BY26" s="215">
        <f t="shared" si="20"/>
        <v>0</v>
      </c>
      <c r="BZ26" s="215"/>
      <c r="CA26" s="215">
        <f t="shared" si="21"/>
        <v>0</v>
      </c>
      <c r="CB26" s="215"/>
      <c r="CC26" s="215">
        <f>BY26+CA26</f>
        <v>0</v>
      </c>
      <c r="CD26" s="216"/>
    </row>
    <row r="27" spans="1:172" s="27" customFormat="1" ht="24.75" customHeight="1">
      <c r="A27" s="111">
        <f t="shared" ref="A27:A29" si="24">A26+1</f>
        <v>15</v>
      </c>
      <c r="B27" s="225" t="s">
        <v>140</v>
      </c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7"/>
      <c r="O27" s="26"/>
      <c r="P27" s="38"/>
      <c r="Q27" s="38"/>
      <c r="R27" s="38"/>
      <c r="S27" s="38"/>
      <c r="T27" s="38"/>
      <c r="U27" s="108"/>
      <c r="V27" s="108"/>
      <c r="W27" s="38"/>
      <c r="X27" s="38"/>
      <c r="Y27" s="40"/>
      <c r="Z27" s="40"/>
      <c r="AA27" s="39"/>
      <c r="AB27" s="92"/>
      <c r="AC27" s="40"/>
      <c r="AD27" s="38" t="s">
        <v>173</v>
      </c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280"/>
      <c r="AR27" s="281"/>
      <c r="AS27" s="38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38" t="s">
        <v>173</v>
      </c>
      <c r="BG27" s="26"/>
      <c r="BH27" s="26"/>
      <c r="BI27" s="26"/>
      <c r="BJ27" s="26"/>
      <c r="BK27" s="26"/>
      <c r="BL27" s="38"/>
      <c r="BM27" s="26"/>
      <c r="BN27" s="26"/>
      <c r="BO27" s="26"/>
      <c r="BP27" s="26"/>
      <c r="BQ27" s="26"/>
      <c r="BR27" s="26"/>
      <c r="BS27" s="26"/>
      <c r="BT27" s="38" t="s">
        <v>173</v>
      </c>
      <c r="BU27" s="26"/>
      <c r="BV27" s="26"/>
      <c r="BW27" s="26"/>
      <c r="BX27" s="51"/>
      <c r="BY27" s="215">
        <f t="shared" si="20"/>
        <v>0</v>
      </c>
      <c r="BZ27" s="215"/>
      <c r="CA27" s="215">
        <f t="shared" si="21"/>
        <v>0</v>
      </c>
      <c r="CB27" s="215"/>
      <c r="CC27" s="215">
        <f>BY27+CA27</f>
        <v>0</v>
      </c>
      <c r="CD27" s="216"/>
    </row>
    <row r="28" spans="1:172" s="27" customFormat="1" ht="24.75" customHeight="1">
      <c r="A28" s="111">
        <f t="shared" si="24"/>
        <v>16</v>
      </c>
      <c r="B28" s="217" t="s">
        <v>142</v>
      </c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9"/>
      <c r="O28" s="26"/>
      <c r="P28" s="38"/>
      <c r="Q28" s="38"/>
      <c r="R28" s="38"/>
      <c r="S28" s="38"/>
      <c r="T28" s="38"/>
      <c r="U28" s="125"/>
      <c r="V28" s="108"/>
      <c r="W28" s="38"/>
      <c r="X28" s="38"/>
      <c r="Y28" s="40"/>
      <c r="Z28" s="40"/>
      <c r="AA28" s="39"/>
      <c r="AB28" s="92"/>
      <c r="AC28" s="40"/>
      <c r="AD28" s="38" t="s">
        <v>173</v>
      </c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280"/>
      <c r="AR28" s="281"/>
      <c r="AS28" s="38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38" t="s">
        <v>173</v>
      </c>
      <c r="BG28" s="26"/>
      <c r="BH28" s="26"/>
      <c r="BI28" s="26"/>
      <c r="BJ28" s="26"/>
      <c r="BK28" s="26"/>
      <c r="BL28" s="38"/>
      <c r="BM28" s="26"/>
      <c r="BN28" s="26"/>
      <c r="BO28" s="26"/>
      <c r="BP28" s="26"/>
      <c r="BQ28" s="26"/>
      <c r="BR28" s="26"/>
      <c r="BS28" s="127"/>
      <c r="BT28" s="38" t="s">
        <v>174</v>
      </c>
      <c r="BU28" s="26"/>
      <c r="BV28" s="26"/>
      <c r="BW28" s="26"/>
      <c r="BX28" s="51"/>
      <c r="BY28" s="215">
        <f t="shared" si="20"/>
        <v>0</v>
      </c>
      <c r="BZ28" s="215"/>
      <c r="CA28" s="215">
        <f t="shared" si="21"/>
        <v>1</v>
      </c>
      <c r="CB28" s="215"/>
      <c r="CC28" s="215">
        <f t="shared" si="23"/>
        <v>1</v>
      </c>
      <c r="CD28" s="216"/>
    </row>
    <row r="29" spans="1:172" s="27" customFormat="1" ht="24.75" customHeight="1" thickBot="1">
      <c r="A29" s="113">
        <f t="shared" si="24"/>
        <v>17</v>
      </c>
      <c r="B29" s="231" t="s">
        <v>143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3"/>
      <c r="O29" s="114"/>
      <c r="P29" s="115"/>
      <c r="Q29" s="115"/>
      <c r="R29" s="115"/>
      <c r="S29" s="115"/>
      <c r="T29" s="115"/>
      <c r="U29" s="126"/>
      <c r="V29" s="126"/>
      <c r="W29" s="115"/>
      <c r="X29" s="115"/>
      <c r="Y29" s="116"/>
      <c r="Z29" s="116"/>
      <c r="AA29" s="117"/>
      <c r="AB29" s="118"/>
      <c r="AC29" s="128"/>
      <c r="AD29" s="124" t="s">
        <v>174</v>
      </c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282"/>
      <c r="AR29" s="283"/>
      <c r="AS29" s="115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38" t="s">
        <v>173</v>
      </c>
      <c r="BG29" s="114"/>
      <c r="BH29" s="114"/>
      <c r="BI29" s="114"/>
      <c r="BJ29" s="114"/>
      <c r="BK29" s="114"/>
      <c r="BL29" s="115"/>
      <c r="BM29" s="114"/>
      <c r="BN29" s="114"/>
      <c r="BO29" s="114"/>
      <c r="BP29" s="114"/>
      <c r="BQ29" s="114"/>
      <c r="BR29" s="114"/>
      <c r="BS29" s="114"/>
      <c r="BT29" s="38" t="s">
        <v>173</v>
      </c>
      <c r="BU29" s="114"/>
      <c r="BV29" s="114"/>
      <c r="BW29" s="114"/>
      <c r="BX29" s="119"/>
      <c r="BY29" s="234">
        <f t="shared" si="20"/>
        <v>0</v>
      </c>
      <c r="BZ29" s="234"/>
      <c r="CA29" s="234">
        <f t="shared" si="21"/>
        <v>1</v>
      </c>
      <c r="CB29" s="234"/>
      <c r="CC29" s="234">
        <f>BY29+CA29</f>
        <v>1</v>
      </c>
      <c r="CD29" s="235"/>
    </row>
    <row r="30" spans="1:172" ht="13.5" thickBot="1">
      <c r="T30" s="4"/>
      <c r="U30" s="4"/>
      <c r="V30" s="4"/>
      <c r="W30" s="4"/>
      <c r="X30" s="4"/>
      <c r="Y30" s="4"/>
      <c r="Z30" s="4"/>
      <c r="AA30" s="81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172" s="27" customFormat="1" ht="20.100000000000001" hidden="1" customHeight="1" thickBot="1">
      <c r="A31" s="25" t="e">
        <f>#REF!+1</f>
        <v>#REF!</v>
      </c>
      <c r="B31" s="246" t="s">
        <v>28</v>
      </c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3"/>
      <c r="Z31" s="43"/>
      <c r="AA31" s="44"/>
      <c r="AB31" s="44"/>
      <c r="AC31" s="43"/>
      <c r="AD31" s="43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5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47">
        <f>COUNTIF(O31:BX31,"E")</f>
        <v>0</v>
      </c>
      <c r="BZ31" s="229"/>
      <c r="CA31" s="228">
        <f>COUNTIF(O31:BX31,"F")</f>
        <v>0</v>
      </c>
      <c r="CB31" s="229"/>
      <c r="CC31" s="228">
        <f t="shared" si="23"/>
        <v>0</v>
      </c>
      <c r="CD31" s="248"/>
    </row>
    <row r="32" spans="1:172" s="4" customFormat="1" ht="20.100000000000001" customHeight="1" thickBot="1">
      <c r="A32" s="249" t="s">
        <v>22</v>
      </c>
      <c r="B32" s="250"/>
      <c r="C32" s="250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1"/>
      <c r="O32" s="46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47"/>
      <c r="AU32" s="41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52"/>
      <c r="BZ32" s="253"/>
      <c r="CA32" s="254"/>
      <c r="CB32" s="253"/>
      <c r="CC32" s="254"/>
      <c r="CD32" s="255"/>
      <c r="FN32" s="5"/>
      <c r="FO32" s="5"/>
      <c r="FP32" s="5"/>
    </row>
    <row r="33" spans="1:172" s="4" customFormat="1">
      <c r="A33" s="236"/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  <c r="AH33" s="238"/>
      <c r="AI33" s="238"/>
      <c r="AJ33" s="238"/>
      <c r="AK33" s="238"/>
      <c r="AL33" s="238"/>
      <c r="AM33" s="238"/>
      <c r="AN33" s="238"/>
      <c r="AO33" s="238"/>
      <c r="AP33" s="238"/>
      <c r="AQ33" s="238"/>
      <c r="AR33" s="238"/>
      <c r="AS33" s="238"/>
      <c r="AT33" s="238"/>
      <c r="AU33" s="238"/>
      <c r="AV33" s="238"/>
      <c r="AW33" s="238"/>
      <c r="AX33" s="238"/>
      <c r="AY33" s="238"/>
      <c r="AZ33" s="238"/>
      <c r="BA33" s="238"/>
      <c r="BB33" s="238"/>
      <c r="BC33" s="238"/>
      <c r="BD33" s="238"/>
      <c r="BE33" s="238"/>
      <c r="BF33" s="238"/>
      <c r="BG33" s="238"/>
      <c r="BH33" s="238"/>
      <c r="BI33" s="238"/>
      <c r="BJ33" s="238"/>
      <c r="BK33" s="238"/>
      <c r="BL33" s="238"/>
      <c r="BM33" s="238"/>
      <c r="BN33" s="238"/>
      <c r="BO33" s="238"/>
      <c r="BP33" s="238"/>
      <c r="BQ33" s="238"/>
      <c r="BR33" s="238"/>
      <c r="BS33" s="238"/>
      <c r="BT33" s="238"/>
      <c r="BU33" s="238"/>
      <c r="BV33" s="238"/>
      <c r="BW33" s="238"/>
      <c r="BX33" s="238"/>
      <c r="BY33" s="238"/>
      <c r="BZ33" s="238"/>
      <c r="CA33" s="238"/>
      <c r="CB33" s="238"/>
      <c r="CC33" s="238"/>
      <c r="CD33" s="239"/>
      <c r="FN33" s="5"/>
      <c r="FO33" s="5"/>
      <c r="FP33" s="5"/>
    </row>
    <row r="34" spans="1:172" s="24" customFormat="1" ht="16.5" thickBot="1">
      <c r="A34" s="240"/>
      <c r="B34" s="241"/>
      <c r="C34" s="241"/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241"/>
      <c r="AL34" s="241"/>
      <c r="AM34" s="241"/>
      <c r="AN34" s="241"/>
      <c r="AO34" s="241"/>
      <c r="AP34" s="241"/>
      <c r="AQ34" s="241"/>
      <c r="AR34" s="241"/>
      <c r="AS34" s="241"/>
      <c r="AT34" s="241"/>
      <c r="AU34" s="241"/>
      <c r="AV34" s="241"/>
      <c r="AW34" s="241"/>
      <c r="AX34" s="241"/>
      <c r="AY34" s="241"/>
      <c r="AZ34" s="241"/>
      <c r="BA34" s="241"/>
      <c r="BB34" s="241"/>
      <c r="BC34" s="241"/>
      <c r="BD34" s="241"/>
      <c r="BE34" s="241"/>
      <c r="BF34" s="241"/>
      <c r="BG34" s="241"/>
      <c r="BH34" s="241"/>
      <c r="BI34" s="241"/>
      <c r="BJ34" s="241"/>
      <c r="BK34" s="241"/>
      <c r="BL34" s="241"/>
      <c r="BM34" s="241"/>
      <c r="BN34" s="241"/>
      <c r="BO34" s="241"/>
      <c r="BP34" s="241"/>
      <c r="BQ34" s="241"/>
      <c r="BR34" s="241"/>
      <c r="BS34" s="241"/>
      <c r="BT34" s="241"/>
      <c r="BU34" s="241"/>
      <c r="BV34" s="241"/>
      <c r="BW34" s="241"/>
      <c r="BX34" s="241"/>
      <c r="BY34" s="241"/>
      <c r="BZ34" s="241"/>
      <c r="CA34" s="241"/>
      <c r="CB34" s="241"/>
      <c r="CC34" s="241"/>
      <c r="CD34" s="242"/>
    </row>
    <row r="35" spans="1:172" s="24" customFormat="1" ht="26.25" customHeight="1" thickBot="1">
      <c r="A35" s="243" t="s">
        <v>23</v>
      </c>
      <c r="B35" s="244"/>
      <c r="C35" s="244"/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/>
      <c r="AO35" s="244"/>
      <c r="AP35" s="244"/>
      <c r="AQ35" s="244"/>
      <c r="AR35" s="244"/>
      <c r="AS35" s="244"/>
      <c r="AT35" s="244"/>
      <c r="AU35" s="244"/>
      <c r="AV35" s="244"/>
      <c r="AW35" s="244"/>
      <c r="AX35" s="244"/>
      <c r="AY35" s="244"/>
      <c r="AZ35" s="244"/>
      <c r="BA35" s="244"/>
      <c r="BB35" s="244"/>
      <c r="BC35" s="244"/>
      <c r="BD35" s="244"/>
      <c r="BE35" s="244"/>
      <c r="BF35" s="244"/>
      <c r="BG35" s="244"/>
      <c r="BH35" s="244"/>
      <c r="BI35" s="244"/>
      <c r="BJ35" s="244"/>
      <c r="BK35" s="244"/>
      <c r="BL35" s="244"/>
      <c r="BM35" s="244"/>
      <c r="BN35" s="244"/>
      <c r="BO35" s="244"/>
      <c r="BP35" s="244"/>
      <c r="BQ35" s="244"/>
      <c r="BR35" s="244"/>
      <c r="BS35" s="244"/>
      <c r="BT35" s="244"/>
      <c r="BU35" s="244"/>
      <c r="BV35" s="244"/>
      <c r="BW35" s="244"/>
      <c r="BX35" s="244"/>
      <c r="BY35" s="244"/>
      <c r="BZ35" s="244"/>
      <c r="CA35" s="244"/>
      <c r="CB35" s="244"/>
      <c r="CC35" s="244"/>
      <c r="CD35" s="245"/>
    </row>
    <row r="36" spans="1:172" s="4" customFormat="1" ht="18" customHeight="1">
      <c r="A36" s="4" t="s">
        <v>24</v>
      </c>
      <c r="E36" s="4" t="s">
        <v>25</v>
      </c>
      <c r="P36" s="29"/>
      <c r="Q36" s="30"/>
      <c r="AA36" s="31"/>
    </row>
    <row r="37" spans="1:172" s="4" customFormat="1" ht="24.95" customHeight="1">
      <c r="AA37" s="31"/>
    </row>
  </sheetData>
  <mergeCells count="136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A10:A12"/>
    <mergeCell ref="B10:N12"/>
    <mergeCell ref="O10:BX10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AQ13:AR29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A33:CD34"/>
    <mergeCell ref="A35:CD35"/>
    <mergeCell ref="B31:N31"/>
    <mergeCell ref="BY31:BZ31"/>
    <mergeCell ref="CA31:CB31"/>
    <mergeCell ref="CC31:CD31"/>
    <mergeCell ref="A32:N32"/>
    <mergeCell ref="BY32:BZ32"/>
    <mergeCell ref="CA32:CB32"/>
    <mergeCell ref="CC32:CD32"/>
  </mergeCells>
  <conditionalFormatting sqref="AC13:AQ13 O13:AA29 AS13:BX29 AC14:AP29">
    <cfRule type="containsText" dxfId="7" priority="1" operator="containsText" text="F">
      <formula>NOT(ISERROR(SEARCH("F",O13)))</formula>
    </cfRule>
    <cfRule type="containsText" dxfId="6" priority="2" operator="containsText" text="E">
      <formula>NOT(ISERROR(SEARCH("E",O13)))</formula>
    </cfRule>
    <cfRule type="containsText" dxfId="5" priority="3" operator="containsText" text="R">
      <formula>NOT(ISERROR(SEARCH("R",O13)))</formula>
    </cfRule>
    <cfRule type="containsText" dxfId="4" priority="4" operator="containsText" text="F">
      <formula>NOT(ISERROR(SEARCH("F",O13)))</formula>
    </cfRule>
  </conditionalFormatting>
  <dataValidations count="1">
    <dataValidation type="list" allowBlank="1" showInputMessage="1" showErrorMessage="1" sqref="M7" xr:uid="{EE3AA666-53B9-4BAA-A20E-2035F36A447E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366FB-DB14-4BE8-875A-178606B6E5D0}">
  <dimension ref="A1:FV30"/>
  <sheetViews>
    <sheetView topLeftCell="A13" zoomScaleNormal="100" workbookViewId="0">
      <selection activeCell="AG21" sqref="AG21"/>
    </sheetView>
  </sheetViews>
  <sheetFormatPr baseColWidth="10" defaultColWidth="8.42578125" defaultRowHeight="12.75"/>
  <cols>
    <col min="1" max="1" width="4.5703125" style="6" customWidth="1"/>
    <col min="2" max="4" width="2.140625" style="6" customWidth="1"/>
    <col min="5" max="5" width="6" style="6" customWidth="1"/>
    <col min="6" max="6" width="6.5703125" style="6" customWidth="1"/>
    <col min="7" max="7" width="11.5703125" style="6" customWidth="1"/>
    <col min="8" max="8" width="2.140625" style="6" customWidth="1"/>
    <col min="9" max="9" width="7.5703125" style="6" customWidth="1"/>
    <col min="10" max="10" width="2.140625" style="6" customWidth="1"/>
    <col min="11" max="11" width="5.42578125" style="6" customWidth="1"/>
    <col min="12" max="12" width="8.28515625" style="6" customWidth="1"/>
    <col min="13" max="13" width="1" style="6" customWidth="1"/>
    <col min="14" max="20" width="3.5703125" style="6" customWidth="1"/>
    <col min="21" max="21" width="3" style="6" customWidth="1"/>
    <col min="22" max="22" width="3.5703125" style="6" customWidth="1"/>
    <col min="23" max="23" width="3" style="32" customWidth="1"/>
    <col min="24" max="32" width="3" style="6" customWidth="1"/>
    <col min="33" max="33" width="3" style="33" customWidth="1"/>
    <col min="34" max="50" width="3" style="6" customWidth="1"/>
    <col min="51" max="54" width="3" style="5" customWidth="1"/>
    <col min="55" max="55" width="3" style="6" customWidth="1"/>
    <col min="56" max="56" width="3.5703125" style="6" customWidth="1"/>
    <col min="57" max="77" width="3" style="6" customWidth="1"/>
    <col min="78" max="78" width="3.85546875" style="6" customWidth="1"/>
    <col min="79" max="81" width="3" style="6" customWidth="1"/>
    <col min="82" max="82" width="4.28515625" style="6" customWidth="1"/>
    <col min="83" max="85" width="2.7109375" style="6" customWidth="1"/>
    <col min="86" max="86" width="3.7109375" style="6" customWidth="1"/>
    <col min="87" max="87" width="2.7109375" style="6" customWidth="1"/>
    <col min="88" max="88" width="3.85546875" style="6" customWidth="1"/>
    <col min="89" max="89" width="14.5703125" style="4" customWidth="1"/>
    <col min="90" max="90" width="19" style="4" customWidth="1"/>
    <col min="91" max="175" width="8.42578125" style="4"/>
    <col min="176" max="178" width="8.42578125" style="5"/>
    <col min="179" max="16384" width="8.42578125" style="6"/>
  </cols>
  <sheetData>
    <row r="1" spans="1:178" ht="12.75" customHeight="1">
      <c r="A1" s="1"/>
      <c r="B1" s="2"/>
      <c r="C1" s="2"/>
      <c r="D1" s="2"/>
      <c r="E1" s="2"/>
      <c r="F1" s="2"/>
      <c r="G1" s="3"/>
      <c r="H1" s="129" t="s">
        <v>5</v>
      </c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1"/>
      <c r="CD1" s="138" t="s">
        <v>6</v>
      </c>
      <c r="CE1" s="139"/>
      <c r="CF1" s="139"/>
      <c r="CG1" s="139"/>
      <c r="CH1" s="139"/>
      <c r="CI1" s="139"/>
      <c r="CJ1" s="140"/>
    </row>
    <row r="2" spans="1:178" ht="12.75" customHeight="1">
      <c r="A2" s="7"/>
      <c r="B2" s="8"/>
      <c r="C2" s="8"/>
      <c r="D2" s="8"/>
      <c r="E2" s="8"/>
      <c r="F2" s="8"/>
      <c r="G2" s="9"/>
      <c r="H2" s="132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4"/>
      <c r="CD2" s="141"/>
      <c r="CE2" s="142"/>
      <c r="CF2" s="142"/>
      <c r="CG2" s="142"/>
      <c r="CH2" s="142"/>
      <c r="CI2" s="142"/>
      <c r="CJ2" s="143"/>
    </row>
    <row r="3" spans="1:178" ht="12.75" customHeight="1">
      <c r="A3" s="7"/>
      <c r="B3" s="8"/>
      <c r="C3" s="8"/>
      <c r="D3" s="8"/>
      <c r="E3" s="8"/>
      <c r="F3" s="8"/>
      <c r="G3" s="9"/>
      <c r="H3" s="132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4"/>
      <c r="CD3" s="141"/>
      <c r="CE3" s="142"/>
      <c r="CF3" s="142"/>
      <c r="CG3" s="142"/>
      <c r="CH3" s="142"/>
      <c r="CI3" s="142"/>
      <c r="CJ3" s="143"/>
    </row>
    <row r="4" spans="1:178" ht="12.75" customHeight="1">
      <c r="A4" s="7"/>
      <c r="B4" s="8"/>
      <c r="C4" s="8"/>
      <c r="D4" s="8"/>
      <c r="E4" s="8"/>
      <c r="F4" s="8"/>
      <c r="G4" s="9"/>
      <c r="H4" s="132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4"/>
      <c r="CD4" s="141"/>
      <c r="CE4" s="142"/>
      <c r="CF4" s="142"/>
      <c r="CG4" s="142"/>
      <c r="CH4" s="142"/>
      <c r="CI4" s="142"/>
      <c r="CJ4" s="143"/>
    </row>
    <row r="5" spans="1:178" ht="12.75" customHeight="1">
      <c r="A5" s="7"/>
      <c r="B5" s="8"/>
      <c r="C5" s="8"/>
      <c r="D5" s="8"/>
      <c r="E5" s="8"/>
      <c r="F5" s="8"/>
      <c r="G5" s="9"/>
      <c r="H5" s="132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4"/>
      <c r="CD5" s="141"/>
      <c r="CE5" s="142"/>
      <c r="CF5" s="142"/>
      <c r="CG5" s="142"/>
      <c r="CH5" s="142"/>
      <c r="CI5" s="142"/>
      <c r="CJ5" s="143"/>
    </row>
    <row r="6" spans="1:178" ht="17.25" customHeight="1" thickBot="1">
      <c r="A6" s="147"/>
      <c r="B6" s="148"/>
      <c r="C6" s="148"/>
      <c r="D6" s="148"/>
      <c r="E6" s="148"/>
      <c r="F6" s="148"/>
      <c r="G6" s="10"/>
      <c r="H6" s="135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7"/>
      <c r="CD6" s="144"/>
      <c r="CE6" s="145"/>
      <c r="CF6" s="145"/>
      <c r="CG6" s="145"/>
      <c r="CH6" s="145"/>
      <c r="CI6" s="145"/>
      <c r="CJ6" s="146"/>
    </row>
    <row r="7" spans="1:178" s="14" customFormat="1" ht="36.75" customHeight="1" thickBot="1">
      <c r="A7" s="149" t="s">
        <v>7</v>
      </c>
      <c r="B7" s="150"/>
      <c r="C7" s="150"/>
      <c r="D7" s="150"/>
      <c r="E7" s="150"/>
      <c r="F7" s="150"/>
      <c r="G7" s="150"/>
      <c r="H7" s="150"/>
      <c r="I7" s="150"/>
      <c r="J7" s="150"/>
      <c r="K7" s="151"/>
      <c r="L7" s="152"/>
      <c r="M7" s="11"/>
      <c r="N7" s="153" t="s">
        <v>145</v>
      </c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4" t="s">
        <v>27</v>
      </c>
      <c r="BF7" s="155"/>
      <c r="BG7" s="155"/>
      <c r="BH7" s="155"/>
      <c r="BI7" s="156"/>
      <c r="BJ7" s="157">
        <v>226701</v>
      </c>
      <c r="BK7" s="158"/>
      <c r="BL7" s="158"/>
      <c r="BM7" s="158"/>
      <c r="BN7" s="158"/>
      <c r="BO7" s="159"/>
      <c r="BP7" s="160" t="s">
        <v>8</v>
      </c>
      <c r="BQ7" s="161"/>
      <c r="BR7" s="161"/>
      <c r="BS7" s="161"/>
      <c r="BT7" s="162"/>
      <c r="BU7" s="154">
        <v>3065596</v>
      </c>
      <c r="BV7" s="155"/>
      <c r="BW7" s="155"/>
      <c r="BX7" s="155"/>
      <c r="BY7" s="155"/>
      <c r="BZ7" s="155"/>
      <c r="CA7" s="155"/>
      <c r="CB7" s="155"/>
      <c r="CC7" s="155"/>
      <c r="CD7" s="155"/>
      <c r="CE7" s="155"/>
      <c r="CF7" s="155"/>
      <c r="CG7" s="155"/>
      <c r="CH7" s="155"/>
      <c r="CI7" s="155"/>
      <c r="CJ7" s="156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3"/>
      <c r="FU7" s="13"/>
      <c r="FV7" s="13"/>
    </row>
    <row r="8" spans="1:178" s="21" customFormat="1" ht="16.5" thickBot="1">
      <c r="A8" s="163" t="s">
        <v>9</v>
      </c>
      <c r="B8" s="164"/>
      <c r="C8" s="164"/>
      <c r="D8" s="165"/>
      <c r="E8" s="164" t="s">
        <v>10</v>
      </c>
      <c r="F8" s="164"/>
      <c r="G8" s="164"/>
      <c r="H8" s="164"/>
      <c r="I8" s="164"/>
      <c r="J8" s="166"/>
      <c r="K8" s="167"/>
      <c r="L8" s="168"/>
      <c r="M8" s="15"/>
      <c r="N8" s="36"/>
      <c r="O8" s="36"/>
      <c r="P8" s="36"/>
      <c r="Q8" s="36"/>
      <c r="R8" s="36"/>
      <c r="S8" s="36"/>
      <c r="T8" s="36"/>
      <c r="U8" s="36"/>
      <c r="V8" s="16" t="s">
        <v>12</v>
      </c>
      <c r="W8" s="36"/>
      <c r="X8" s="17"/>
      <c r="Y8" s="17"/>
      <c r="Z8" s="18"/>
      <c r="AA8" s="169" t="s">
        <v>11</v>
      </c>
      <c r="AB8" s="167"/>
      <c r="AC8" s="170"/>
      <c r="AD8" s="171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2"/>
      <c r="BZ8" s="172"/>
      <c r="CA8" s="172"/>
      <c r="CB8" s="172"/>
      <c r="CC8" s="172"/>
      <c r="CD8" s="172"/>
      <c r="CE8" s="172"/>
      <c r="CF8" s="172"/>
      <c r="CG8" s="172"/>
      <c r="CH8" s="172"/>
      <c r="CI8" s="172"/>
      <c r="CJ8" s="173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20"/>
      <c r="FU8" s="20"/>
      <c r="FV8" s="20"/>
    </row>
    <row r="9" spans="1:178" s="13" customFormat="1" ht="24.75" customHeight="1" thickBot="1">
      <c r="A9" s="174" t="s">
        <v>172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55"/>
      <c r="BF9" s="155"/>
      <c r="BG9" s="155"/>
      <c r="BH9" s="155"/>
      <c r="BI9" s="155"/>
      <c r="BJ9" s="155"/>
      <c r="BK9" s="155"/>
      <c r="BL9" s="156"/>
      <c r="BM9" s="176">
        <v>46054</v>
      </c>
      <c r="BN9" s="177"/>
      <c r="BO9" s="177"/>
      <c r="BP9" s="177"/>
      <c r="BQ9" s="177"/>
      <c r="BR9" s="177"/>
      <c r="BS9" s="177"/>
      <c r="BT9" s="178"/>
      <c r="BU9" s="179" t="s">
        <v>13</v>
      </c>
      <c r="BV9" s="180"/>
      <c r="BW9" s="180"/>
      <c r="BX9" s="180"/>
      <c r="BY9" s="181"/>
      <c r="BZ9" s="182">
        <v>46081</v>
      </c>
      <c r="CA9" s="183"/>
      <c r="CB9" s="183"/>
      <c r="CC9" s="180"/>
      <c r="CD9" s="180"/>
      <c r="CE9" s="180"/>
      <c r="CF9" s="180"/>
      <c r="CG9" s="180"/>
      <c r="CH9" s="180"/>
      <c r="CI9" s="180"/>
      <c r="CJ9" s="181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</row>
    <row r="10" spans="1:178" s="20" customFormat="1" ht="18" customHeight="1" thickBot="1">
      <c r="A10" s="184" t="s">
        <v>14</v>
      </c>
      <c r="B10" s="187" t="s">
        <v>15</v>
      </c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8"/>
      <c r="O10" s="109"/>
      <c r="P10" s="109"/>
      <c r="Q10" s="109"/>
      <c r="R10" s="109"/>
      <c r="S10" s="109"/>
      <c r="T10" s="109"/>
      <c r="U10" s="359"/>
      <c r="V10" s="360"/>
      <c r="W10" s="360"/>
      <c r="X10" s="360"/>
      <c r="Y10" s="360"/>
      <c r="Z10" s="360"/>
      <c r="AA10" s="360"/>
      <c r="AB10" s="360"/>
      <c r="AC10" s="360"/>
      <c r="AD10" s="360"/>
      <c r="AE10" s="360"/>
      <c r="AF10" s="360"/>
      <c r="AG10" s="360"/>
      <c r="AH10" s="360"/>
      <c r="AI10" s="360"/>
      <c r="AJ10" s="360"/>
      <c r="AK10" s="360"/>
      <c r="AL10" s="360"/>
      <c r="AM10" s="360"/>
      <c r="AN10" s="360"/>
      <c r="AO10" s="360"/>
      <c r="AP10" s="360"/>
      <c r="AQ10" s="360"/>
      <c r="AR10" s="360"/>
      <c r="AS10" s="360"/>
      <c r="AT10" s="360"/>
      <c r="AU10" s="360"/>
      <c r="AV10" s="360"/>
      <c r="AW10" s="360"/>
      <c r="AX10" s="360"/>
      <c r="AY10" s="360"/>
      <c r="AZ10" s="360"/>
      <c r="BA10" s="360"/>
      <c r="BB10" s="360"/>
      <c r="BC10" s="360"/>
      <c r="BD10" s="360"/>
      <c r="BE10" s="360"/>
      <c r="BF10" s="360"/>
      <c r="BG10" s="360"/>
      <c r="BH10" s="360"/>
      <c r="BI10" s="360"/>
      <c r="BJ10" s="360"/>
      <c r="BK10" s="360"/>
      <c r="BL10" s="360"/>
      <c r="BM10" s="360"/>
      <c r="BN10" s="360"/>
      <c r="BO10" s="360"/>
      <c r="BP10" s="360"/>
      <c r="BQ10" s="360"/>
      <c r="BR10" s="360"/>
      <c r="BS10" s="360"/>
      <c r="BT10" s="360"/>
      <c r="BU10" s="360"/>
      <c r="BV10" s="360"/>
      <c r="BW10" s="360"/>
      <c r="BX10" s="360"/>
      <c r="BY10" s="360"/>
      <c r="BZ10" s="360"/>
      <c r="CA10" s="360"/>
      <c r="CB10" s="360"/>
      <c r="CC10" s="360"/>
      <c r="CD10" s="361"/>
      <c r="CE10" s="362"/>
      <c r="CF10" s="363"/>
      <c r="CG10" s="363"/>
      <c r="CH10" s="363"/>
      <c r="CI10" s="363"/>
      <c r="CJ10" s="364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</row>
    <row r="11" spans="1:178" s="22" customFormat="1" ht="18" customHeight="1">
      <c r="A11" s="185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90"/>
      <c r="O11" s="344" t="s">
        <v>182</v>
      </c>
      <c r="P11" s="189"/>
      <c r="Q11" s="189"/>
      <c r="R11" s="189"/>
      <c r="S11" s="189"/>
      <c r="T11" s="189"/>
      <c r="U11" s="189"/>
      <c r="V11" s="331" t="s">
        <v>180</v>
      </c>
      <c r="W11" s="331"/>
      <c r="X11" s="331"/>
      <c r="Y11" s="331"/>
      <c r="Z11" s="332"/>
      <c r="AA11" s="202"/>
      <c r="AB11" s="201"/>
      <c r="AC11" s="202"/>
      <c r="AD11" s="201"/>
      <c r="AE11" s="202"/>
      <c r="AF11" s="201"/>
      <c r="AG11" s="205"/>
      <c r="AH11" s="206"/>
      <c r="AI11" s="205"/>
      <c r="AJ11" s="206"/>
      <c r="AK11" s="205"/>
      <c r="AL11" s="206"/>
      <c r="AM11" s="205"/>
      <c r="AN11" s="206"/>
      <c r="AO11" s="205"/>
      <c r="AP11" s="206"/>
      <c r="AQ11" s="205"/>
      <c r="AR11" s="206"/>
      <c r="AS11" s="205"/>
      <c r="AT11" s="206"/>
      <c r="AU11" s="205"/>
      <c r="AV11" s="206"/>
      <c r="AW11" s="205"/>
      <c r="AX11" s="206"/>
      <c r="AY11" s="205"/>
      <c r="AZ11" s="206"/>
      <c r="BA11" s="205"/>
      <c r="BB11" s="206"/>
      <c r="BC11" s="205"/>
      <c r="BD11" s="206"/>
      <c r="BE11" s="205"/>
      <c r="BF11" s="206"/>
      <c r="BG11" s="205"/>
      <c r="BH11" s="206"/>
      <c r="BI11" s="205"/>
      <c r="BJ11" s="206"/>
      <c r="BK11" s="205"/>
      <c r="BL11" s="206"/>
      <c r="BM11" s="205"/>
      <c r="BN11" s="206"/>
      <c r="BO11" s="205"/>
      <c r="BP11" s="206"/>
      <c r="BQ11" s="205"/>
      <c r="BR11" s="206"/>
      <c r="BS11" s="205"/>
      <c r="BT11" s="206"/>
      <c r="BU11" s="205"/>
      <c r="BV11" s="206"/>
      <c r="BW11" s="205"/>
      <c r="BX11" s="206"/>
      <c r="BY11" s="205"/>
      <c r="BZ11" s="206"/>
      <c r="CA11" s="205"/>
      <c r="CB11" s="206"/>
      <c r="CC11" s="205"/>
      <c r="CD11" s="206"/>
      <c r="CE11" s="365"/>
      <c r="CF11" s="365"/>
      <c r="CG11" s="365"/>
      <c r="CH11" s="365"/>
      <c r="CI11" s="365"/>
      <c r="CJ11" s="366"/>
      <c r="CK11" s="120"/>
      <c r="CL11" s="120"/>
      <c r="CM11" s="120"/>
      <c r="CN11" s="120"/>
      <c r="CO11" s="120"/>
    </row>
    <row r="12" spans="1:178" s="24" customFormat="1" ht="24.75" customHeight="1" thickBot="1">
      <c r="A12" s="186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2"/>
      <c r="O12" s="345"/>
      <c r="P12" s="191"/>
      <c r="Q12" s="191"/>
      <c r="R12" s="191"/>
      <c r="S12" s="191"/>
      <c r="T12" s="191"/>
      <c r="U12" s="191"/>
      <c r="V12" s="333"/>
      <c r="W12" s="333"/>
      <c r="X12" s="333"/>
      <c r="Y12" s="333"/>
      <c r="Z12" s="334"/>
      <c r="AA12" s="121"/>
      <c r="AB12" s="121"/>
      <c r="AC12" s="121"/>
      <c r="AD12" s="121"/>
      <c r="AE12" s="121"/>
      <c r="AF12" s="121"/>
      <c r="AG12" s="121"/>
      <c r="AH12" s="122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356"/>
      <c r="CF12" s="357"/>
      <c r="CG12" s="358"/>
      <c r="CH12" s="358"/>
      <c r="CI12" s="326"/>
      <c r="CJ12" s="327"/>
      <c r="CK12" s="123"/>
      <c r="CL12" s="123"/>
      <c r="CM12" s="123"/>
      <c r="CN12" s="123"/>
      <c r="CO12" s="123"/>
    </row>
    <row r="13" spans="1:178" s="27" customFormat="1" ht="43.5" customHeight="1" thickBot="1">
      <c r="A13" s="111">
        <v>1</v>
      </c>
      <c r="B13" s="328" t="s">
        <v>129</v>
      </c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30"/>
      <c r="O13" s="338" t="s">
        <v>181</v>
      </c>
      <c r="P13" s="339"/>
      <c r="Q13" s="339"/>
      <c r="R13" s="339"/>
      <c r="S13" s="339"/>
      <c r="T13" s="339"/>
      <c r="U13" s="340"/>
      <c r="V13" s="335"/>
      <c r="W13" s="336"/>
      <c r="X13" s="336"/>
      <c r="Y13" s="336"/>
      <c r="Z13" s="337"/>
      <c r="AA13" s="38"/>
      <c r="AB13" s="38"/>
      <c r="AC13" s="38"/>
      <c r="AD13" s="38"/>
      <c r="AE13" s="40"/>
      <c r="AF13" s="40"/>
      <c r="AG13" s="39"/>
      <c r="AH13" s="92"/>
      <c r="AI13" s="40"/>
      <c r="AJ13" s="40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51"/>
      <c r="CE13" s="215"/>
      <c r="CF13" s="215"/>
      <c r="CG13" s="215"/>
      <c r="CH13" s="215"/>
      <c r="CI13" s="215"/>
      <c r="CJ13" s="216"/>
    </row>
    <row r="14" spans="1:178" s="27" customFormat="1" ht="24.75" customHeight="1">
      <c r="A14" s="111">
        <f t="shared" ref="A14:A29" si="0">A13+1</f>
        <v>2</v>
      </c>
      <c r="B14" s="341" t="s">
        <v>130</v>
      </c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3"/>
      <c r="O14" s="293" t="s">
        <v>175</v>
      </c>
      <c r="P14" s="294"/>
      <c r="Q14" s="294"/>
      <c r="R14" s="294"/>
      <c r="S14" s="294"/>
      <c r="T14" s="294"/>
      <c r="U14" s="295"/>
      <c r="V14" s="352"/>
      <c r="W14" s="352"/>
      <c r="X14" s="352"/>
      <c r="Y14" s="352"/>
      <c r="Z14" s="352"/>
      <c r="AA14" s="38"/>
      <c r="AB14" s="38"/>
      <c r="AC14" s="38"/>
      <c r="AD14" s="38"/>
      <c r="AE14" s="40"/>
      <c r="AF14" s="40"/>
      <c r="AG14" s="39"/>
      <c r="AH14" s="92"/>
      <c r="AI14" s="40"/>
      <c r="AJ14" s="40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50"/>
      <c r="CD14" s="52"/>
      <c r="CE14" s="215"/>
      <c r="CF14" s="215"/>
      <c r="CG14" s="215"/>
      <c r="CH14" s="215"/>
      <c r="CI14" s="215"/>
      <c r="CJ14" s="216"/>
    </row>
    <row r="15" spans="1:178" s="27" customFormat="1" ht="24.75" customHeight="1">
      <c r="A15" s="111">
        <f t="shared" si="0"/>
        <v>3</v>
      </c>
      <c r="B15" s="341" t="s">
        <v>131</v>
      </c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3"/>
      <c r="O15" s="296"/>
      <c r="P15" s="297"/>
      <c r="Q15" s="297"/>
      <c r="R15" s="297"/>
      <c r="S15" s="297"/>
      <c r="T15" s="297"/>
      <c r="U15" s="298"/>
      <c r="V15" s="352"/>
      <c r="W15" s="352"/>
      <c r="X15" s="352"/>
      <c r="Y15" s="352"/>
      <c r="Z15" s="352"/>
      <c r="AA15" s="38"/>
      <c r="AB15" s="38"/>
      <c r="AC15" s="38"/>
      <c r="AD15" s="38"/>
      <c r="AE15" s="40"/>
      <c r="AF15" s="40"/>
      <c r="AG15" s="39"/>
      <c r="AH15" s="92"/>
      <c r="AI15" s="40"/>
      <c r="AJ15" s="40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50"/>
      <c r="CD15" s="52"/>
      <c r="CE15" s="215"/>
      <c r="CF15" s="215"/>
      <c r="CG15" s="215"/>
      <c r="CH15" s="215"/>
      <c r="CI15" s="215"/>
      <c r="CJ15" s="216"/>
    </row>
    <row r="16" spans="1:178" s="27" customFormat="1" ht="24.75" customHeight="1" thickBot="1">
      <c r="A16" s="111"/>
      <c r="B16" s="341" t="s">
        <v>142</v>
      </c>
      <c r="C16" s="342"/>
      <c r="D16" s="342"/>
      <c r="E16" s="342"/>
      <c r="F16" s="342"/>
      <c r="G16" s="342"/>
      <c r="H16" s="342"/>
      <c r="I16" s="342"/>
      <c r="J16" s="342"/>
      <c r="K16" s="342"/>
      <c r="L16" s="342"/>
      <c r="M16" s="342"/>
      <c r="N16" s="343"/>
      <c r="O16" s="299"/>
      <c r="P16" s="300"/>
      <c r="Q16" s="300"/>
      <c r="R16" s="300"/>
      <c r="S16" s="300"/>
      <c r="T16" s="300"/>
      <c r="U16" s="301"/>
      <c r="V16" s="352"/>
      <c r="W16" s="352"/>
      <c r="X16" s="352"/>
      <c r="Y16" s="352"/>
      <c r="Z16" s="352"/>
      <c r="AA16" s="38"/>
      <c r="AB16" s="38"/>
      <c r="AC16" s="38"/>
      <c r="AD16" s="38"/>
      <c r="AE16" s="40"/>
      <c r="AF16" s="40"/>
      <c r="AG16" s="39"/>
      <c r="AH16" s="92"/>
      <c r="AI16" s="40"/>
      <c r="AJ16" s="40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50"/>
      <c r="CD16" s="52"/>
      <c r="CE16" s="110"/>
      <c r="CF16" s="110"/>
      <c r="CG16" s="110"/>
      <c r="CH16" s="110"/>
      <c r="CI16" s="110"/>
      <c r="CJ16" s="112"/>
    </row>
    <row r="17" spans="1:88" s="27" customFormat="1" ht="24.75" customHeight="1">
      <c r="A17" s="111">
        <f>A15+1</f>
        <v>4</v>
      </c>
      <c r="B17" s="290" t="s">
        <v>132</v>
      </c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2"/>
      <c r="O17" s="293" t="s">
        <v>183</v>
      </c>
      <c r="P17" s="294"/>
      <c r="Q17" s="294"/>
      <c r="R17" s="294"/>
      <c r="S17" s="294"/>
      <c r="T17" s="294"/>
      <c r="U17" s="295"/>
      <c r="V17" s="352"/>
      <c r="W17" s="352"/>
      <c r="X17" s="352"/>
      <c r="Y17" s="352"/>
      <c r="Z17" s="352"/>
      <c r="AA17" s="38"/>
      <c r="AB17" s="38"/>
      <c r="AC17" s="38"/>
      <c r="AD17" s="38"/>
      <c r="AE17" s="40"/>
      <c r="AF17" s="40"/>
      <c r="AG17" s="39"/>
      <c r="AH17" s="92"/>
      <c r="AI17" s="40"/>
      <c r="AJ17" s="40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50"/>
      <c r="CD17" s="52"/>
      <c r="CE17" s="215"/>
      <c r="CF17" s="215"/>
      <c r="CG17" s="215"/>
      <c r="CH17" s="215"/>
      <c r="CI17" s="215"/>
      <c r="CJ17" s="216"/>
    </row>
    <row r="18" spans="1:88" s="27" customFormat="1" ht="24.75" customHeight="1">
      <c r="A18" s="111"/>
      <c r="B18" s="353" t="s">
        <v>137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5"/>
      <c r="O18" s="296"/>
      <c r="P18" s="297"/>
      <c r="Q18" s="297"/>
      <c r="R18" s="297"/>
      <c r="S18" s="297"/>
      <c r="T18" s="297"/>
      <c r="U18" s="298"/>
      <c r="V18" s="352"/>
      <c r="W18" s="352"/>
      <c r="X18" s="352"/>
      <c r="Y18" s="352"/>
      <c r="Z18" s="352"/>
      <c r="AA18" s="38"/>
      <c r="AB18" s="38"/>
      <c r="AC18" s="38"/>
      <c r="AD18" s="38"/>
      <c r="AE18" s="40"/>
      <c r="AF18" s="40"/>
      <c r="AG18" s="39"/>
      <c r="AH18" s="92"/>
      <c r="AI18" s="40"/>
      <c r="AJ18" s="40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50"/>
      <c r="CD18" s="52"/>
      <c r="CE18" s="110"/>
      <c r="CF18" s="110"/>
      <c r="CG18" s="110"/>
      <c r="CH18" s="110"/>
      <c r="CI18" s="110"/>
      <c r="CJ18" s="112"/>
    </row>
    <row r="19" spans="1:88" s="27" customFormat="1" ht="24.75" customHeight="1" thickBot="1">
      <c r="A19" s="111"/>
      <c r="B19" s="353" t="s">
        <v>140</v>
      </c>
      <c r="C19" s="354"/>
      <c r="D19" s="354"/>
      <c r="E19" s="354"/>
      <c r="F19" s="354"/>
      <c r="G19" s="354"/>
      <c r="H19" s="354"/>
      <c r="I19" s="354"/>
      <c r="J19" s="354"/>
      <c r="K19" s="354"/>
      <c r="L19" s="354"/>
      <c r="M19" s="354"/>
      <c r="N19" s="355"/>
      <c r="O19" s="299"/>
      <c r="P19" s="300"/>
      <c r="Q19" s="300"/>
      <c r="R19" s="300"/>
      <c r="S19" s="300"/>
      <c r="T19" s="300"/>
      <c r="U19" s="301"/>
      <c r="V19" s="352"/>
      <c r="W19" s="352"/>
      <c r="X19" s="352"/>
      <c r="Y19" s="352"/>
      <c r="Z19" s="352"/>
      <c r="AA19" s="38"/>
      <c r="AB19" s="38"/>
      <c r="AC19" s="38"/>
      <c r="AD19" s="38"/>
      <c r="AE19" s="40"/>
      <c r="AF19" s="40"/>
      <c r="AG19" s="39"/>
      <c r="AH19" s="92"/>
      <c r="AI19" s="40"/>
      <c r="AJ19" s="40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50"/>
      <c r="CD19" s="52"/>
      <c r="CE19" s="110"/>
      <c r="CF19" s="110"/>
      <c r="CG19" s="110"/>
      <c r="CH19" s="110"/>
      <c r="CI19" s="110"/>
      <c r="CJ19" s="112"/>
    </row>
    <row r="20" spans="1:88" s="27" customFormat="1" ht="24.75" customHeight="1">
      <c r="A20" s="111">
        <f>A17+1</f>
        <v>5</v>
      </c>
      <c r="B20" s="302" t="s">
        <v>133</v>
      </c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4"/>
      <c r="O20" s="320" t="s">
        <v>176</v>
      </c>
      <c r="P20" s="321"/>
      <c r="Q20" s="321"/>
      <c r="R20" s="321"/>
      <c r="S20" s="321"/>
      <c r="T20" s="321"/>
      <c r="U20" s="322"/>
      <c r="V20" s="352"/>
      <c r="W20" s="352"/>
      <c r="X20" s="352"/>
      <c r="Y20" s="352"/>
      <c r="Z20" s="352"/>
      <c r="AA20" s="38"/>
      <c r="AB20" s="38"/>
      <c r="AC20" s="38"/>
      <c r="AD20" s="38"/>
      <c r="AE20" s="40"/>
      <c r="AF20" s="40"/>
      <c r="AG20" s="39"/>
      <c r="AH20" s="92"/>
      <c r="AI20" s="40"/>
      <c r="AJ20" s="40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50"/>
      <c r="CD20" s="52"/>
      <c r="CE20" s="215"/>
      <c r="CF20" s="215"/>
      <c r="CG20" s="215"/>
      <c r="CH20" s="215"/>
      <c r="CI20" s="215"/>
      <c r="CJ20" s="216"/>
    </row>
    <row r="21" spans="1:88" s="27" customFormat="1" ht="24.75" customHeight="1">
      <c r="A21" s="111"/>
      <c r="B21" s="302" t="s">
        <v>148</v>
      </c>
      <c r="C21" s="303"/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4"/>
      <c r="O21" s="349"/>
      <c r="P21" s="350"/>
      <c r="Q21" s="350"/>
      <c r="R21" s="350"/>
      <c r="S21" s="350"/>
      <c r="T21" s="350"/>
      <c r="U21" s="351"/>
      <c r="V21" s="352"/>
      <c r="W21" s="352"/>
      <c r="X21" s="352"/>
      <c r="Y21" s="352"/>
      <c r="Z21" s="352"/>
      <c r="AA21" s="38"/>
      <c r="AB21" s="38"/>
      <c r="AC21" s="38"/>
      <c r="AD21" s="38"/>
      <c r="AE21" s="40"/>
      <c r="AF21" s="40"/>
      <c r="AG21" s="39"/>
      <c r="AH21" s="92"/>
      <c r="AI21" s="40"/>
      <c r="AJ21" s="40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50"/>
      <c r="CD21" s="52"/>
      <c r="CE21" s="110"/>
      <c r="CF21" s="110"/>
      <c r="CG21" s="110"/>
      <c r="CH21" s="110"/>
      <c r="CI21" s="110"/>
      <c r="CJ21" s="112"/>
    </row>
    <row r="22" spans="1:88" s="27" customFormat="1" ht="24.75" customHeight="1" thickBot="1">
      <c r="A22" s="111"/>
      <c r="B22" s="346" t="s">
        <v>143</v>
      </c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8"/>
      <c r="O22" s="323"/>
      <c r="P22" s="324"/>
      <c r="Q22" s="324"/>
      <c r="R22" s="324"/>
      <c r="S22" s="324"/>
      <c r="T22" s="324"/>
      <c r="U22" s="325"/>
      <c r="V22" s="352"/>
      <c r="W22" s="352"/>
      <c r="X22" s="352"/>
      <c r="Y22" s="352"/>
      <c r="Z22" s="352"/>
      <c r="AA22" s="38"/>
      <c r="AB22" s="38"/>
      <c r="AC22" s="38"/>
      <c r="AD22" s="38"/>
      <c r="AE22" s="40"/>
      <c r="AF22" s="40"/>
      <c r="AG22" s="39"/>
      <c r="AH22" s="92"/>
      <c r="AI22" s="40"/>
      <c r="AJ22" s="40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50"/>
      <c r="CD22" s="52"/>
      <c r="CE22" s="110"/>
      <c r="CF22" s="110"/>
      <c r="CG22" s="110"/>
      <c r="CH22" s="110"/>
      <c r="CI22" s="110"/>
      <c r="CJ22" s="112"/>
    </row>
    <row r="23" spans="1:88" s="27" customFormat="1" ht="24.75" customHeight="1">
      <c r="A23" s="111">
        <f>A20+1</f>
        <v>6</v>
      </c>
      <c r="B23" s="308" t="s">
        <v>135</v>
      </c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09"/>
      <c r="N23" s="310"/>
      <c r="O23" s="293" t="s">
        <v>177</v>
      </c>
      <c r="P23" s="294"/>
      <c r="Q23" s="294"/>
      <c r="R23" s="294"/>
      <c r="S23" s="294"/>
      <c r="T23" s="294"/>
      <c r="U23" s="295"/>
      <c r="V23" s="314"/>
      <c r="W23" s="315"/>
      <c r="X23" s="315"/>
      <c r="Y23" s="315"/>
      <c r="Z23" s="316"/>
      <c r="AA23" s="38"/>
      <c r="AB23" s="38"/>
      <c r="AC23" s="38"/>
      <c r="AD23" s="38"/>
      <c r="AE23" s="40"/>
      <c r="AF23" s="40"/>
      <c r="AG23" s="39"/>
      <c r="AH23" s="92"/>
      <c r="AI23" s="40"/>
      <c r="AJ23" s="40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50"/>
      <c r="CD23" s="52"/>
      <c r="CE23" s="215"/>
      <c r="CF23" s="215"/>
      <c r="CG23" s="215"/>
      <c r="CH23" s="215"/>
      <c r="CI23" s="215"/>
      <c r="CJ23" s="216"/>
    </row>
    <row r="24" spans="1:88" s="27" customFormat="1" ht="24.75" customHeight="1" thickBot="1">
      <c r="A24" s="111">
        <f t="shared" si="0"/>
        <v>7</v>
      </c>
      <c r="B24" s="311" t="s">
        <v>134</v>
      </c>
      <c r="C24" s="312"/>
      <c r="D24" s="312"/>
      <c r="E24" s="312"/>
      <c r="F24" s="312"/>
      <c r="G24" s="312"/>
      <c r="H24" s="312"/>
      <c r="I24" s="312"/>
      <c r="J24" s="312"/>
      <c r="K24" s="312"/>
      <c r="L24" s="312"/>
      <c r="M24" s="312"/>
      <c r="N24" s="313"/>
      <c r="O24" s="299"/>
      <c r="P24" s="300"/>
      <c r="Q24" s="300"/>
      <c r="R24" s="300"/>
      <c r="S24" s="300"/>
      <c r="T24" s="300"/>
      <c r="U24" s="301"/>
      <c r="V24" s="317"/>
      <c r="W24" s="318"/>
      <c r="X24" s="318"/>
      <c r="Y24" s="318"/>
      <c r="Z24" s="319"/>
      <c r="AA24" s="38"/>
      <c r="AB24" s="38"/>
      <c r="AC24" s="38"/>
      <c r="AD24" s="38"/>
      <c r="AE24" s="40"/>
      <c r="AF24" s="40"/>
      <c r="AG24" s="39"/>
      <c r="AH24" s="92"/>
      <c r="AI24" s="40"/>
      <c r="AJ24" s="40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50"/>
      <c r="CD24" s="52"/>
      <c r="CE24" s="215"/>
      <c r="CF24" s="215"/>
      <c r="CG24" s="215"/>
      <c r="CH24" s="215"/>
      <c r="CI24" s="215"/>
      <c r="CJ24" s="216"/>
    </row>
    <row r="25" spans="1:88" s="27" customFormat="1" ht="24.75" customHeight="1">
      <c r="A25" s="111">
        <f t="shared" si="0"/>
        <v>8</v>
      </c>
      <c r="B25" s="287" t="s">
        <v>136</v>
      </c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9"/>
      <c r="O25" s="320" t="s">
        <v>178</v>
      </c>
      <c r="P25" s="321"/>
      <c r="Q25" s="321"/>
      <c r="R25" s="321"/>
      <c r="S25" s="321"/>
      <c r="T25" s="321"/>
      <c r="U25" s="322"/>
      <c r="V25" s="38"/>
      <c r="W25" s="38"/>
      <c r="X25" s="38"/>
      <c r="Y25" s="38"/>
      <c r="Z25" s="38"/>
      <c r="AA25" s="38"/>
      <c r="AB25" s="38"/>
      <c r="AC25" s="38"/>
      <c r="AD25" s="38"/>
      <c r="AE25" s="40"/>
      <c r="AF25" s="40"/>
      <c r="AG25" s="39"/>
      <c r="AH25" s="92"/>
      <c r="AI25" s="40"/>
      <c r="AJ25" s="40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50"/>
      <c r="CD25" s="52"/>
      <c r="CE25" s="215"/>
      <c r="CF25" s="215"/>
      <c r="CG25" s="215"/>
      <c r="CH25" s="215"/>
      <c r="CI25" s="215"/>
      <c r="CJ25" s="216"/>
    </row>
    <row r="26" spans="1:88" s="27" customFormat="1" ht="24.75" customHeight="1" thickBot="1">
      <c r="A26" s="111">
        <f t="shared" si="0"/>
        <v>9</v>
      </c>
      <c r="B26" s="305" t="s">
        <v>138</v>
      </c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7"/>
      <c r="O26" s="323"/>
      <c r="P26" s="324"/>
      <c r="Q26" s="324"/>
      <c r="R26" s="324"/>
      <c r="S26" s="324"/>
      <c r="T26" s="324"/>
      <c r="U26" s="325"/>
      <c r="V26" s="38"/>
      <c r="W26" s="38"/>
      <c r="X26" s="38"/>
      <c r="Y26" s="38"/>
      <c r="Z26" s="38"/>
      <c r="AA26" s="38"/>
      <c r="AB26" s="38"/>
      <c r="AC26" s="38"/>
      <c r="AD26" s="38"/>
      <c r="AE26" s="40"/>
      <c r="AF26" s="40"/>
      <c r="AG26" s="39"/>
      <c r="AH26" s="92"/>
      <c r="AI26" s="40"/>
      <c r="AJ26" s="40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50"/>
      <c r="CD26" s="52"/>
      <c r="CE26" s="228"/>
      <c r="CF26" s="229"/>
      <c r="CG26" s="228"/>
      <c r="CH26" s="229"/>
      <c r="CI26" s="228"/>
      <c r="CJ26" s="230"/>
    </row>
    <row r="27" spans="1:88" s="27" customFormat="1" ht="24.75" customHeight="1">
      <c r="A27" s="111">
        <f t="shared" si="0"/>
        <v>10</v>
      </c>
      <c r="B27" s="284" t="s">
        <v>139</v>
      </c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93" t="s">
        <v>179</v>
      </c>
      <c r="P27" s="294"/>
      <c r="Q27" s="294"/>
      <c r="R27" s="294"/>
      <c r="S27" s="294"/>
      <c r="T27" s="294"/>
      <c r="U27" s="295"/>
      <c r="V27" s="38"/>
      <c r="W27" s="38"/>
      <c r="X27" s="38"/>
      <c r="Y27" s="38"/>
      <c r="Z27" s="38"/>
      <c r="AA27" s="38"/>
      <c r="AB27" s="38"/>
      <c r="AC27" s="38"/>
      <c r="AD27" s="38"/>
      <c r="AE27" s="40"/>
      <c r="AF27" s="40"/>
      <c r="AG27" s="39"/>
      <c r="AH27" s="92"/>
      <c r="AI27" s="40"/>
      <c r="AJ27" s="40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50"/>
      <c r="CD27" s="52"/>
      <c r="CE27" s="215"/>
      <c r="CF27" s="215"/>
      <c r="CG27" s="215"/>
      <c r="CH27" s="215"/>
      <c r="CI27" s="215"/>
      <c r="CJ27" s="216"/>
    </row>
    <row r="28" spans="1:88" s="27" customFormat="1" ht="24.75" customHeight="1">
      <c r="A28" s="111">
        <f t="shared" si="0"/>
        <v>11</v>
      </c>
      <c r="B28" s="284" t="s">
        <v>141</v>
      </c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6"/>
      <c r="O28" s="296"/>
      <c r="P28" s="297"/>
      <c r="Q28" s="297"/>
      <c r="R28" s="297"/>
      <c r="S28" s="297"/>
      <c r="T28" s="297"/>
      <c r="U28" s="298"/>
      <c r="V28" s="38"/>
      <c r="W28" s="38"/>
      <c r="X28" s="38"/>
      <c r="Y28" s="38"/>
      <c r="Z28" s="38"/>
      <c r="AA28" s="38"/>
      <c r="AB28" s="38"/>
      <c r="AC28" s="38"/>
      <c r="AD28" s="38"/>
      <c r="AE28" s="40"/>
      <c r="AF28" s="40"/>
      <c r="AG28" s="39"/>
      <c r="AH28" s="92"/>
      <c r="AI28" s="40"/>
      <c r="AJ28" s="40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50"/>
      <c r="CD28" s="52"/>
      <c r="CE28" s="215"/>
      <c r="CF28" s="215"/>
      <c r="CG28" s="215"/>
      <c r="CH28" s="215"/>
      <c r="CI28" s="215"/>
      <c r="CJ28" s="216"/>
    </row>
    <row r="29" spans="1:88" s="27" customFormat="1" ht="24.75" customHeight="1" thickBot="1">
      <c r="A29" s="111">
        <f t="shared" si="0"/>
        <v>12</v>
      </c>
      <c r="B29" s="284" t="s">
        <v>146</v>
      </c>
      <c r="C29" s="285"/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6"/>
      <c r="O29" s="299"/>
      <c r="P29" s="300"/>
      <c r="Q29" s="300"/>
      <c r="R29" s="300"/>
      <c r="S29" s="300"/>
      <c r="T29" s="300"/>
      <c r="U29" s="301"/>
      <c r="V29" s="38"/>
      <c r="W29" s="38"/>
      <c r="X29" s="38"/>
      <c r="Y29" s="38"/>
      <c r="Z29" s="38"/>
      <c r="AA29" s="38"/>
      <c r="AB29" s="38"/>
      <c r="AC29" s="38"/>
      <c r="AD29" s="38"/>
      <c r="AE29" s="40"/>
      <c r="AF29" s="40"/>
      <c r="AG29" s="39"/>
      <c r="AH29" s="92"/>
      <c r="AI29" s="40"/>
      <c r="AJ29" s="40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50"/>
      <c r="CD29" s="52"/>
      <c r="CE29" s="215"/>
      <c r="CF29" s="215"/>
      <c r="CG29" s="215"/>
      <c r="CH29" s="215"/>
      <c r="CI29" s="215"/>
      <c r="CJ29" s="216"/>
    </row>
    <row r="30" spans="1:88" s="4" customFormat="1" ht="24.95" customHeight="1">
      <c r="AG30" s="31"/>
    </row>
  </sheetData>
  <mergeCells count="121">
    <mergeCell ref="H1:CC6"/>
    <mergeCell ref="CD1:CJ6"/>
    <mergeCell ref="A6:F6"/>
    <mergeCell ref="A7:L7"/>
    <mergeCell ref="N7:BD7"/>
    <mergeCell ref="BE7:BI7"/>
    <mergeCell ref="BJ7:BO7"/>
    <mergeCell ref="BP7:BT7"/>
    <mergeCell ref="BU7:CJ7"/>
    <mergeCell ref="A8:D8"/>
    <mergeCell ref="E8:I8"/>
    <mergeCell ref="J8:L8"/>
    <mergeCell ref="AA8:AC8"/>
    <mergeCell ref="AD8:CJ8"/>
    <mergeCell ref="A9:BD9"/>
    <mergeCell ref="BE9:BL9"/>
    <mergeCell ref="BM9:BT9"/>
    <mergeCell ref="BU9:BY9"/>
    <mergeCell ref="BZ9:CJ9"/>
    <mergeCell ref="A10:A12"/>
    <mergeCell ref="B10:N12"/>
    <mergeCell ref="U10:CD10"/>
    <mergeCell ref="CE10:CJ11"/>
    <mergeCell ref="AA11:AB11"/>
    <mergeCell ref="AC11:AD11"/>
    <mergeCell ref="AE11:AF11"/>
    <mergeCell ref="AY11:AZ11"/>
    <mergeCell ref="BA11:BB11"/>
    <mergeCell ref="BC11:BD11"/>
    <mergeCell ref="AG11:AH11"/>
    <mergeCell ref="AI11:AJ11"/>
    <mergeCell ref="AK11:AL11"/>
    <mergeCell ref="AM11:AN11"/>
    <mergeCell ref="BK11:BL11"/>
    <mergeCell ref="BM11:BN11"/>
    <mergeCell ref="BO11:BP11"/>
    <mergeCell ref="AS11:AT11"/>
    <mergeCell ref="AU11:AV11"/>
    <mergeCell ref="AW11:AX11"/>
    <mergeCell ref="AO11:AP11"/>
    <mergeCell ref="AQ11:AR11"/>
    <mergeCell ref="B22:N22"/>
    <mergeCell ref="O20:U22"/>
    <mergeCell ref="CI14:CJ14"/>
    <mergeCell ref="B15:N15"/>
    <mergeCell ref="CE15:CF15"/>
    <mergeCell ref="CG15:CH15"/>
    <mergeCell ref="CI15:CJ15"/>
    <mergeCell ref="V14:Z16"/>
    <mergeCell ref="V17:Z19"/>
    <mergeCell ref="V20:Z22"/>
    <mergeCell ref="B16:N16"/>
    <mergeCell ref="O14:U16"/>
    <mergeCell ref="B18:N18"/>
    <mergeCell ref="B19:N19"/>
    <mergeCell ref="O17:U19"/>
    <mergeCell ref="B21:N21"/>
    <mergeCell ref="CI12:CJ12"/>
    <mergeCell ref="B13:N13"/>
    <mergeCell ref="V11:Z12"/>
    <mergeCell ref="V13:Z13"/>
    <mergeCell ref="O13:U13"/>
    <mergeCell ref="B14:N14"/>
    <mergeCell ref="CI13:CJ13"/>
    <mergeCell ref="O11:U12"/>
    <mergeCell ref="BQ11:BR11"/>
    <mergeCell ref="BS11:BT11"/>
    <mergeCell ref="BU11:BV11"/>
    <mergeCell ref="BW11:BX11"/>
    <mergeCell ref="BY11:BZ11"/>
    <mergeCell ref="CA11:CB11"/>
    <mergeCell ref="BE11:BF11"/>
    <mergeCell ref="BG11:BH11"/>
    <mergeCell ref="BI11:BJ11"/>
    <mergeCell ref="CG13:CH13"/>
    <mergeCell ref="CE14:CF14"/>
    <mergeCell ref="CG14:CH14"/>
    <mergeCell ref="CC11:CD11"/>
    <mergeCell ref="CE13:CF13"/>
    <mergeCell ref="CE12:CF12"/>
    <mergeCell ref="CG12:CH12"/>
    <mergeCell ref="CI25:CJ25"/>
    <mergeCell ref="B26:N26"/>
    <mergeCell ref="CE26:CF26"/>
    <mergeCell ref="CG26:CH26"/>
    <mergeCell ref="CI26:CJ26"/>
    <mergeCell ref="B23:N23"/>
    <mergeCell ref="CE23:CF23"/>
    <mergeCell ref="CG23:CH23"/>
    <mergeCell ref="CI23:CJ23"/>
    <mergeCell ref="B24:N24"/>
    <mergeCell ref="CE24:CF24"/>
    <mergeCell ref="CG24:CH24"/>
    <mergeCell ref="CI24:CJ24"/>
    <mergeCell ref="V23:Z24"/>
    <mergeCell ref="O23:U24"/>
    <mergeCell ref="O25:U26"/>
    <mergeCell ref="B29:N29"/>
    <mergeCell ref="B25:N25"/>
    <mergeCell ref="B17:N17"/>
    <mergeCell ref="CE29:CF29"/>
    <mergeCell ref="CG29:CH29"/>
    <mergeCell ref="CI29:CJ29"/>
    <mergeCell ref="B27:N27"/>
    <mergeCell ref="CE27:CF27"/>
    <mergeCell ref="CG27:CH27"/>
    <mergeCell ref="CI27:CJ27"/>
    <mergeCell ref="B28:N28"/>
    <mergeCell ref="CE28:CF28"/>
    <mergeCell ref="CG28:CH28"/>
    <mergeCell ref="CI28:CJ28"/>
    <mergeCell ref="O27:U29"/>
    <mergeCell ref="CE17:CF17"/>
    <mergeCell ref="CG17:CH17"/>
    <mergeCell ref="CI17:CJ17"/>
    <mergeCell ref="B20:N20"/>
    <mergeCell ref="CE20:CF20"/>
    <mergeCell ref="CG20:CH20"/>
    <mergeCell ref="CI20:CJ20"/>
    <mergeCell ref="CE25:CF25"/>
    <mergeCell ref="CG25:CH25"/>
  </mergeCells>
  <conditionalFormatting sqref="V13:V14 AA13:AG24 AI13:CD29 V17 V20 V23 V25:AG29">
    <cfRule type="containsText" dxfId="3" priority="1" operator="containsText" text="F">
      <formula>NOT(ISERROR(SEARCH("F",V13)))</formula>
    </cfRule>
    <cfRule type="containsText" dxfId="2" priority="2" operator="containsText" text="E">
      <formula>NOT(ISERROR(SEARCH("E",V13)))</formula>
    </cfRule>
    <cfRule type="containsText" dxfId="1" priority="3" operator="containsText" text="R">
      <formula>NOT(ISERROR(SEARCH("R",V13)))</formula>
    </cfRule>
    <cfRule type="containsText" dxfId="0" priority="4" operator="containsText" text="F">
      <formula>NOT(ISERROR(SEARCH("F",V13)))</formula>
    </cfRule>
  </conditionalFormatting>
  <dataValidations count="1">
    <dataValidation type="list" allowBlank="1" showInputMessage="1" showErrorMessage="1" sqref="M7" xr:uid="{59E44FF8-76BB-4F79-AAAB-AF61020D9017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GRUPOS DE PROYECTO </vt:lpstr>
      <vt:lpstr>DATOS FICHA</vt:lpstr>
      <vt:lpstr>FEBRERO DE 2026</vt:lpstr>
      <vt:lpstr>MARZO DE 2026</vt:lpstr>
      <vt:lpstr>ABRIL DE 2026</vt:lpstr>
      <vt:lpstr>grupos de Pymes</vt:lpstr>
      <vt:lpstr>'ABRIL DE 2026'!Área_de_impresión</vt:lpstr>
      <vt:lpstr>'FEBRERO DE 2026'!Área_de_impresión</vt:lpstr>
      <vt:lpstr>'grupos de Pymes'!Área_de_impresión</vt:lpstr>
      <vt:lpstr>'MARZO DE 2026'!Área_de_impresión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158C_92301010287</cp:lastModifiedBy>
  <cp:lastPrinted>2025-12-11T15:12:28Z</cp:lastPrinted>
  <dcterms:created xsi:type="dcterms:W3CDTF">2020-09-02T22:15:35Z</dcterms:created>
  <dcterms:modified xsi:type="dcterms:W3CDTF">2026-05-09T16:50:00Z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2025-04-11T14:19:11Z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bb630832-b43f-4236-b615-1ecfeefd3f8c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